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c01\共有\00_共有\06_財政課\◇契約◇縦覧データ\R8.8.27\【契約関係書類】業務委託第5号\"/>
    </mc:Choice>
  </mc:AlternateContent>
  <xr:revisionPtr revIDLastSave="0" documentId="13_ncr:1_{95A39219-FECF-475B-92C3-59C07E490150}" xr6:coauthVersionLast="47" xr6:coauthVersionMax="47" xr10:uidLastSave="{00000000-0000-0000-0000-000000000000}"/>
  <bookViews>
    <workbookView xWindow="-120" yWindow="-120" windowWidth="20730" windowHeight="11760" xr2:uid="{00000000-000D-0000-FFFF-FFFF00000000}"/>
  </bookViews>
  <sheets>
    <sheet name="基本事項入力" sheetId="2" r:id="rId1"/>
    <sheet name="契約書の製本方法" sheetId="5" r:id="rId2"/>
    <sheet name="建設関連業務委託契約書" sheetId="1" r:id="rId3"/>
    <sheet name="契約保証金免除申請書" sheetId="3" r:id="rId4"/>
  </sheets>
  <definedNames>
    <definedName name="_xlnm.Print_Area" localSheetId="0">基本事項入力!$A$1:$M$12</definedName>
    <definedName name="_xlnm.Print_Area" localSheetId="3">契約保証金免除申請書!$A$1:$H$27</definedName>
    <definedName name="_xlnm.Print_Area" localSheetId="2">建設関連業務委託契約書!$A$1:$I$43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1" l="1"/>
  <c r="F10" i="3" l="1"/>
  <c r="F11" i="3"/>
  <c r="F9" i="3"/>
  <c r="D22" i="1" l="1"/>
  <c r="C10" i="2"/>
  <c r="B27" i="1" l="1"/>
  <c r="A49" i="1" l="1"/>
  <c r="D18" i="1" l="1"/>
  <c r="G19" i="1" s="1"/>
  <c r="A14" i="3" l="1"/>
  <c r="D6" i="1" l="1"/>
  <c r="D15" i="1" l="1"/>
  <c r="D12" i="1"/>
  <c r="D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0" authorId="0" shapeId="0" xr:uid="{00000000-0006-0000-0000-000001000000}">
      <text>
        <r>
          <rPr>
            <b/>
            <sz val="9"/>
            <color indexed="81"/>
            <rFont val="MS P ゴシック"/>
            <family val="3"/>
            <charset val="128"/>
          </rPr>
          <t>財政課:</t>
        </r>
        <r>
          <rPr>
            <sz val="9"/>
            <color indexed="81"/>
            <rFont val="MS P ゴシック"/>
            <family val="3"/>
            <charset val="128"/>
          </rPr>
          <t xml:space="preserve">
適宜切り上げる桁を調整してください。</t>
        </r>
      </text>
    </comment>
    <comment ref="C11" authorId="0" shapeId="0" xr:uid="{00000000-0006-0000-0000-000002000000}">
      <text>
        <r>
          <rPr>
            <b/>
            <sz val="9"/>
            <color indexed="81"/>
            <rFont val="MS P ゴシック"/>
            <family val="3"/>
            <charset val="128"/>
          </rPr>
          <t>財政課:</t>
        </r>
        <r>
          <rPr>
            <sz val="9"/>
            <color indexed="81"/>
            <rFont val="MS P ゴシック"/>
            <family val="3"/>
            <charset val="128"/>
          </rPr>
          <t xml:space="preserve">
履行ボンド
受注者が工事施行不能となった場合に
保険会社が工事未実施分を請負もの</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9" authorId="0" shapeId="0" xr:uid="{00000000-0006-0000-0200-000001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小数点以下切捨て</t>
        </r>
      </text>
    </comment>
    <comment ref="B27" authorId="0" shapeId="0" xr:uid="{00000000-0006-0000-0200-000002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エラーメッセージが出ていないか確認すること</t>
        </r>
      </text>
    </comment>
  </commentList>
</comments>
</file>

<file path=xl/sharedStrings.xml><?xml version="1.0" encoding="utf-8"?>
<sst xmlns="http://schemas.openxmlformats.org/spreadsheetml/2006/main" count="110" uniqueCount="93">
  <si>
    <t xml:space="preserve"> </t>
  </si>
  <si>
    <t>令和　　年　　月　　日</t>
  </si>
  <si>
    <t>五戸町長　若　宮　佳　一　様</t>
  </si>
  <si>
    <t>住　所</t>
  </si>
  <si>
    <t>申請者</t>
  </si>
  <si>
    <t>氏　名</t>
  </si>
  <si>
    <t>（理由）</t>
  </si>
  <si>
    <t>契約の相手方</t>
  </si>
  <si>
    <t>件名</t>
  </si>
  <si>
    <t>契約金額</t>
  </si>
  <si>
    <t>契約年月日</t>
  </si>
  <si>
    <t>履行年月日</t>
  </si>
  <si>
    <t>備考</t>
  </si>
  <si>
    <t>契 約 保 証 金 免 除 申 請 書</t>
  </si>
  <si>
    <t>（うち取引に係る消費税及び地方消費税の額</t>
    <phoneticPr fontId="20"/>
  </si>
  <si>
    <t>契約保証金</t>
    <rPh sb="0" eb="2">
      <t>ケイヤク</t>
    </rPh>
    <rPh sb="2" eb="5">
      <t>ホショウキン</t>
    </rPh>
    <phoneticPr fontId="20"/>
  </si>
  <si>
    <t>その他</t>
    <rPh sb="2" eb="3">
      <t>タ</t>
    </rPh>
    <phoneticPr fontId="20"/>
  </si>
  <si>
    <t>発注者</t>
    <rPh sb="0" eb="3">
      <t>ハッチュウシャ</t>
    </rPh>
    <phoneticPr fontId="20"/>
  </si>
  <si>
    <t>青森県三戸郡五戸町字古舘２１番地１</t>
    <rPh sb="0" eb="3">
      <t>アオモリケン</t>
    </rPh>
    <rPh sb="3" eb="6">
      <t>サンノヘグン</t>
    </rPh>
    <rPh sb="6" eb="9">
      <t>ゴノヘマチ</t>
    </rPh>
    <rPh sb="9" eb="10">
      <t>アザ</t>
    </rPh>
    <rPh sb="10" eb="12">
      <t>フルダテ</t>
    </rPh>
    <rPh sb="14" eb="16">
      <t>バンチ</t>
    </rPh>
    <phoneticPr fontId="20"/>
  </si>
  <si>
    <r>
      <t>五戸町長　</t>
    </r>
    <r>
      <rPr>
        <sz val="12"/>
        <color theme="1"/>
        <rFont val="ＭＳ 明朝"/>
        <family val="1"/>
        <charset val="128"/>
      </rPr>
      <t>若　宮　佳　一</t>
    </r>
    <rPh sb="0" eb="2">
      <t>ゴノヘ</t>
    </rPh>
    <rPh sb="2" eb="3">
      <t>チョウ</t>
    </rPh>
    <rPh sb="3" eb="4">
      <t>チョウ</t>
    </rPh>
    <rPh sb="5" eb="6">
      <t>ワカ</t>
    </rPh>
    <rPh sb="7" eb="8">
      <t>ミヤ</t>
    </rPh>
    <rPh sb="9" eb="10">
      <t>ケイ</t>
    </rPh>
    <rPh sb="11" eb="12">
      <t>ハジメ</t>
    </rPh>
    <phoneticPr fontId="20"/>
  </si>
  <si>
    <t>受注者</t>
    <rPh sb="0" eb="3">
      <t>ジュチュウシャ</t>
    </rPh>
    <phoneticPr fontId="20"/>
  </si>
  <si>
    <t>住所</t>
    <rPh sb="0" eb="2">
      <t>ジュウショ</t>
    </rPh>
    <phoneticPr fontId="20"/>
  </si>
  <si>
    <t>氏名</t>
    <rPh sb="0" eb="2">
      <t>シメイ</t>
    </rPh>
    <phoneticPr fontId="20"/>
  </si>
  <si>
    <t>基本事項入力</t>
    <rPh sb="0" eb="4">
      <t>キホンジコウ</t>
    </rPh>
    <rPh sb="4" eb="6">
      <t>ニュウリョク</t>
    </rPh>
    <phoneticPr fontId="20"/>
  </si>
  <si>
    <t>備考</t>
    <rPh sb="0" eb="2">
      <t>ビコウ</t>
    </rPh>
    <phoneticPr fontId="20"/>
  </si>
  <si>
    <t>入力項目</t>
    <rPh sb="0" eb="2">
      <t>ニュウリョク</t>
    </rPh>
    <rPh sb="2" eb="4">
      <t>コウモク</t>
    </rPh>
    <phoneticPr fontId="20"/>
  </si>
  <si>
    <t>入力事項</t>
    <rPh sb="0" eb="2">
      <t>ニュウリョク</t>
    </rPh>
    <rPh sb="2" eb="4">
      <t>ジコウ</t>
    </rPh>
    <phoneticPr fontId="20"/>
  </si>
  <si>
    <t>契約日</t>
    <rPh sb="0" eb="3">
      <t>ケイヤクビ</t>
    </rPh>
    <phoneticPr fontId="20"/>
  </si>
  <si>
    <t>有</t>
    <rPh sb="0" eb="1">
      <t>アリ</t>
    </rPh>
    <phoneticPr fontId="20"/>
  </si>
  <si>
    <t>無</t>
    <rPh sb="0" eb="1">
      <t>ナシ</t>
    </rPh>
    <phoneticPr fontId="20"/>
  </si>
  <si>
    <t>まで</t>
    <phoneticPr fontId="20"/>
  </si>
  <si>
    <t>履行保証保険</t>
    <rPh sb="0" eb="2">
      <t>リコウ</t>
    </rPh>
    <rPh sb="2" eb="4">
      <t>ホショウ</t>
    </rPh>
    <rPh sb="4" eb="6">
      <t>ホケン</t>
    </rPh>
    <phoneticPr fontId="20"/>
  </si>
  <si>
    <t>契約金額100万円以下</t>
    <rPh sb="0" eb="2">
      <t>ケイヤク</t>
    </rPh>
    <rPh sb="2" eb="4">
      <t>キンガク</t>
    </rPh>
    <rPh sb="7" eb="9">
      <t>マンエン</t>
    </rPh>
    <rPh sb="9" eb="11">
      <t>イカ</t>
    </rPh>
    <phoneticPr fontId="20"/>
  </si>
  <si>
    <t>※数値のみ記入すること。</t>
    <rPh sb="1" eb="3">
      <t>スウチ</t>
    </rPh>
    <rPh sb="5" eb="7">
      <t>キニュウ</t>
    </rPh>
    <phoneticPr fontId="20"/>
  </si>
  <si>
    <t>：記入箇所</t>
    <rPh sb="1" eb="3">
      <t>キニュウ</t>
    </rPh>
    <rPh sb="3" eb="5">
      <t>カショ</t>
    </rPh>
    <phoneticPr fontId="20"/>
  </si>
  <si>
    <t>：記入不要</t>
    <rPh sb="1" eb="3">
      <t>キニュウ</t>
    </rPh>
    <rPh sb="3" eb="5">
      <t>フヨウ</t>
    </rPh>
    <phoneticPr fontId="20"/>
  </si>
  <si>
    <t>：編集不可</t>
    <rPh sb="1" eb="3">
      <t>ヘンシュウ</t>
    </rPh>
    <rPh sb="3" eb="5">
      <t>フカ</t>
    </rPh>
    <phoneticPr fontId="20"/>
  </si>
  <si>
    <t>履行保証保険により免除</t>
    <rPh sb="0" eb="6">
      <t>リコウホショウホケン</t>
    </rPh>
    <rPh sb="9" eb="11">
      <t>メンジョ</t>
    </rPh>
    <phoneticPr fontId="20"/>
  </si>
  <si>
    <t>工事履行保証契約により免除</t>
    <rPh sb="0" eb="2">
      <t>コウジ</t>
    </rPh>
    <rPh sb="2" eb="4">
      <t>リコウ</t>
    </rPh>
    <rPh sb="4" eb="6">
      <t>ホショウ</t>
    </rPh>
    <rPh sb="6" eb="8">
      <t>ケイヤク</t>
    </rPh>
    <rPh sb="11" eb="13">
      <t>メンジョ</t>
    </rPh>
    <phoneticPr fontId="20"/>
  </si>
  <si>
    <t>免除事由</t>
    <rPh sb="0" eb="4">
      <t>メンジョジユウ</t>
    </rPh>
    <phoneticPr fontId="20"/>
  </si>
  <si>
    <t>契約金額の10分の1以上</t>
    <rPh sb="0" eb="2">
      <t>ケイヤク</t>
    </rPh>
    <rPh sb="2" eb="4">
      <t>キンガク</t>
    </rPh>
    <rPh sb="7" eb="8">
      <t>ブン</t>
    </rPh>
    <rPh sb="10" eb="12">
      <t>イジョウ</t>
    </rPh>
    <phoneticPr fontId="20"/>
  </si>
  <si>
    <t>金融機関あるいは保証事業会社等による担保提供</t>
    <rPh sb="0" eb="2">
      <t>キンユウ</t>
    </rPh>
    <rPh sb="2" eb="4">
      <t>キカン</t>
    </rPh>
    <rPh sb="8" eb="10">
      <t>ホショウ</t>
    </rPh>
    <rPh sb="10" eb="12">
      <t>ジギョウ</t>
    </rPh>
    <rPh sb="12" eb="14">
      <t>カイシャ</t>
    </rPh>
    <rPh sb="14" eb="15">
      <t>トウ</t>
    </rPh>
    <rPh sb="18" eb="20">
      <t>タンポ</t>
    </rPh>
    <rPh sb="20" eb="22">
      <t>テイキョウ</t>
    </rPh>
    <phoneticPr fontId="20"/>
  </si>
  <si>
    <t>契約者が保険会社との間に町を被保険者とする履行保証保険契約を締結している。</t>
    <phoneticPr fontId="20"/>
  </si>
  <si>
    <t>２.</t>
    <phoneticPr fontId="20"/>
  </si>
  <si>
    <t>１.</t>
    <phoneticPr fontId="20"/>
  </si>
  <si>
    <t>契約者から委託を受けた保険会社と工事履行保証契約を締結している。</t>
    <phoneticPr fontId="20"/>
  </si>
  <si>
    <t>過去2年の間に国（公社・公団）又は地方公共団体とその種類及び規模をほぼ同じくする契約を、次のように2回以上にわたって締結し、かつ、誠実に履行した。（契約金額が100万円以下の場合のみ適用）</t>
    <phoneticPr fontId="20"/>
  </si>
  <si>
    <t>３.</t>
    <phoneticPr fontId="20"/>
  </si>
  <si>
    <t>注１</t>
    <rPh sb="0" eb="1">
      <t>チュウ</t>
    </rPh>
    <phoneticPr fontId="20"/>
  </si>
  <si>
    <t>２</t>
    <phoneticPr fontId="20"/>
  </si>
  <si>
    <t>　保険会社との工事履行保証契約を締結している場合は、当該工事履行保証契約に係る保証証券を添付すること。</t>
    <phoneticPr fontId="20"/>
  </si>
  <si>
    <t>　保険会社との間に履行保証保険契約を締結している場合は、当該履行保証保険契約に係る保険証券を添付すること。</t>
    <phoneticPr fontId="20"/>
  </si>
  <si>
    <r>
      <t>※保険等申込日の</t>
    </r>
    <r>
      <rPr>
        <b/>
        <sz val="11"/>
        <color rgb="FFFF0000"/>
        <rFont val="ＭＳ ゴシック"/>
        <family val="3"/>
        <charset val="128"/>
      </rPr>
      <t>翌日</t>
    </r>
    <r>
      <rPr>
        <sz val="11"/>
        <color theme="1"/>
        <rFont val="ＭＳ ゴシック"/>
        <family val="3"/>
        <charset val="128"/>
      </rPr>
      <t>かつ入札日から起算して
　</t>
    </r>
    <r>
      <rPr>
        <b/>
        <sz val="11"/>
        <color rgb="FFFF0000"/>
        <rFont val="ＭＳ ゴシック"/>
        <family val="3"/>
        <charset val="128"/>
      </rPr>
      <t>１０日以内</t>
    </r>
    <r>
      <rPr>
        <sz val="11"/>
        <color theme="1"/>
        <rFont val="ＭＳ ゴシック"/>
        <family val="3"/>
        <charset val="128"/>
      </rPr>
      <t>とすること。</t>
    </r>
    <rPh sb="12" eb="14">
      <t>ニュウサツ</t>
    </rPh>
    <rPh sb="14" eb="15">
      <t>ビ</t>
    </rPh>
    <rPh sb="17" eb="19">
      <t>キサン</t>
    </rPh>
    <rPh sb="25" eb="26">
      <t>ニチ</t>
    </rPh>
    <rPh sb="26" eb="28">
      <t>イナイ</t>
    </rPh>
    <phoneticPr fontId="20"/>
  </si>
  <si>
    <t>背表紙は袋とじ製本とすること</t>
    <rPh sb="0" eb="3">
      <t>セビョウシ</t>
    </rPh>
    <rPh sb="4" eb="5">
      <t>フクロ</t>
    </rPh>
    <rPh sb="7" eb="9">
      <t>セイホン</t>
    </rPh>
    <phoneticPr fontId="20"/>
  </si>
  <si>
    <t>業務委託番号</t>
    <rPh sb="0" eb="2">
      <t>ギョウム</t>
    </rPh>
    <rPh sb="2" eb="4">
      <t>イタク</t>
    </rPh>
    <rPh sb="4" eb="6">
      <t>バンゴウ</t>
    </rPh>
    <phoneticPr fontId="20"/>
  </si>
  <si>
    <t>業務委託名</t>
    <rPh sb="0" eb="2">
      <t>ギョウム</t>
    </rPh>
    <rPh sb="2" eb="4">
      <t>イタク</t>
    </rPh>
    <rPh sb="4" eb="5">
      <t>メイ</t>
    </rPh>
    <phoneticPr fontId="20"/>
  </si>
  <si>
    <t>業務委託場所</t>
    <rPh sb="0" eb="2">
      <t>ギョウム</t>
    </rPh>
    <rPh sb="2" eb="4">
      <t>イタク</t>
    </rPh>
    <rPh sb="4" eb="6">
      <t>バショ</t>
    </rPh>
    <phoneticPr fontId="20"/>
  </si>
  <si>
    <t>履行期限</t>
    <rPh sb="0" eb="2">
      <t>リコウ</t>
    </rPh>
    <rPh sb="2" eb="4">
      <t>キゲン</t>
    </rPh>
    <phoneticPr fontId="20"/>
  </si>
  <si>
    <t>委託料</t>
    <rPh sb="0" eb="3">
      <t>イタクリョウ</t>
    </rPh>
    <phoneticPr fontId="20"/>
  </si>
  <si>
    <t>業務委託契約書</t>
    <rPh sb="0" eb="2">
      <t>ギョウム</t>
    </rPh>
    <rPh sb="2" eb="4">
      <t>イタク</t>
    </rPh>
    <phoneticPr fontId="20"/>
  </si>
  <si>
    <t>　この契約の成立を証するため、この契約書を2通作成し、当事者記名押印し、各自その1通を保有するものとする。</t>
    <phoneticPr fontId="20"/>
  </si>
  <si>
    <t>外業の有無</t>
    <rPh sb="0" eb="2">
      <t>ガイギョウ</t>
    </rPh>
    <rPh sb="3" eb="5">
      <t>ウム</t>
    </rPh>
    <phoneticPr fontId="20"/>
  </si>
  <si>
    <t>※外業（野外における測量作業全般）</t>
    <rPh sb="1" eb="3">
      <t>ガイギョウ</t>
    </rPh>
    <rPh sb="4" eb="6">
      <t>ヤガイ</t>
    </rPh>
    <rPh sb="10" eb="12">
      <t>ソクリョウ</t>
    </rPh>
    <rPh sb="12" eb="14">
      <t>サギョウ</t>
    </rPh>
    <rPh sb="14" eb="16">
      <t>ゼンパン</t>
    </rPh>
    <phoneticPr fontId="20"/>
  </si>
  <si>
    <t>　上記の業務について、発注者及び受注者は、別紙の約款（ただし、第20(B)、27(B)、28(B)、30(B)、45(B)、46-6(B)、48条を除く。）によって委託契約を締結した。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72" eb="73">
      <t>ジョウ</t>
    </rPh>
    <rPh sb="74" eb="75">
      <t>ノゾ</t>
    </rPh>
    <rPh sb="82" eb="84">
      <t>イタク</t>
    </rPh>
    <rPh sb="84" eb="86">
      <t>ケイヤク</t>
    </rPh>
    <rPh sb="87" eb="89">
      <t>テイケツ</t>
    </rPh>
    <phoneticPr fontId="20"/>
  </si>
  <si>
    <t>　上記の業務について、発注者及び受注者は、別紙の約款（ただし、第20(B)、27(B)、28(B)、30(B)、45(B)、46-6(B)条を除く。）によって委託契約を締結した。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69" eb="70">
      <t>ジョウ</t>
    </rPh>
    <rPh sb="71" eb="72">
      <t>ノゾ</t>
    </rPh>
    <rPh sb="79" eb="81">
      <t>イタク</t>
    </rPh>
    <rPh sb="81" eb="83">
      <t>ケイヤク</t>
    </rPh>
    <rPh sb="84" eb="86">
      <t>テイケツ</t>
    </rPh>
    <phoneticPr fontId="20"/>
  </si>
  <si>
    <t>　上記の業務について、発注者及び受注者は、別紙の約款（ただし、第20(A)、26、27(A)、28(A)、29、30(A)、34、35、36、45(A)、46-6(B)条を除く。）によって委託契約を締結した。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84" eb="85">
      <t>ジョウ</t>
    </rPh>
    <rPh sb="86" eb="87">
      <t>ノゾ</t>
    </rPh>
    <rPh sb="94" eb="96">
      <t>イタク</t>
    </rPh>
    <rPh sb="96" eb="98">
      <t>ケイヤク</t>
    </rPh>
    <rPh sb="99" eb="101">
      <t>テイケツ</t>
    </rPh>
    <phoneticPr fontId="20"/>
  </si>
  <si>
    <t>　上記の業務について、発注者及び受注者は、別紙の約款（ただし、第20(A)、26、27(A)、28(A)、29、30(A)、34、35、36、45(A)、46-6(B)、48条を除く。）によって委託契約を締結した。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87" eb="88">
      <t>ジョウ</t>
    </rPh>
    <rPh sb="89" eb="90">
      <t>ノゾ</t>
    </rPh>
    <rPh sb="97" eb="99">
      <t>イタク</t>
    </rPh>
    <rPh sb="99" eb="101">
      <t>ケイヤク</t>
    </rPh>
    <rPh sb="102" eb="104">
      <t>テイケツ</t>
    </rPh>
    <phoneticPr fontId="20"/>
  </si>
  <si>
    <t>　上記の業務について、発注者及び受注者は、別紙の約款（ただし、第20(A)、26、27(A)、28(A)、29、30(A)、34、35、36、45(A)、46-6(A)、48条を除く。）によって委託契約を締結した。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87" eb="88">
      <t>ジョウ</t>
    </rPh>
    <rPh sb="89" eb="90">
      <t>ノゾ</t>
    </rPh>
    <rPh sb="97" eb="99">
      <t>イタク</t>
    </rPh>
    <rPh sb="99" eb="101">
      <t>ケイヤク</t>
    </rPh>
    <rPh sb="102" eb="104">
      <t>テイケツ</t>
    </rPh>
    <phoneticPr fontId="20"/>
  </si>
  <si>
    <t>　上記の業務について、発注者及び受注者は、別紙の約款（ただし、第20(A)、26、27(A)、28(A)、29、30(A)、45(A)、46-6(B)条を除く。）によって委託契約を締結した。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75" eb="76">
      <t>ジョウ</t>
    </rPh>
    <rPh sb="77" eb="78">
      <t>ノゾ</t>
    </rPh>
    <rPh sb="85" eb="87">
      <t>イタク</t>
    </rPh>
    <rPh sb="87" eb="89">
      <t>ケイヤク</t>
    </rPh>
    <rPh sb="90" eb="92">
      <t>テイケツ</t>
    </rPh>
    <phoneticPr fontId="20"/>
  </si>
  <si>
    <t>　上記の業務について、発注者及び受注者は、別紙の約款（ただし、第20(A)、26、27(A)、28(A)、29、30(A)、45(A)、46-6(B)、48条を除く。）によって委託契約を締結した。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78" eb="79">
      <t>ジョウ</t>
    </rPh>
    <rPh sb="80" eb="81">
      <t>ノゾ</t>
    </rPh>
    <rPh sb="88" eb="90">
      <t>イタク</t>
    </rPh>
    <rPh sb="90" eb="92">
      <t>ケイヤク</t>
    </rPh>
    <rPh sb="93" eb="95">
      <t>テイケツ</t>
    </rPh>
    <phoneticPr fontId="20"/>
  </si>
  <si>
    <t>　上記の業務について、発注者及び受注者は、別紙の約款（ただし、第20(B)、27(B)、28(B)、30(B)、34、35、36、45(B)、46-6(B)条を除く。）によって委託契約を締結した。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78" eb="79">
      <t>ジョウ</t>
    </rPh>
    <rPh sb="80" eb="81">
      <t>ノゾ</t>
    </rPh>
    <rPh sb="88" eb="90">
      <t>イタク</t>
    </rPh>
    <rPh sb="90" eb="92">
      <t>ケイヤク</t>
    </rPh>
    <rPh sb="93" eb="95">
      <t>テイケツ</t>
    </rPh>
    <phoneticPr fontId="20"/>
  </si>
  <si>
    <t>　上記の業務について、発注者及び受注者は、別紙の約款（ただし、第20(B)、27(B)、28(B)、30(B)、34、35、36、45(B)、46-6(B)、48条を除く。）によって委託契約を締結した。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81" eb="82">
      <t>ジョウ</t>
    </rPh>
    <rPh sb="83" eb="84">
      <t>ノゾ</t>
    </rPh>
    <rPh sb="91" eb="93">
      <t>イタク</t>
    </rPh>
    <rPh sb="93" eb="95">
      <t>ケイヤク</t>
    </rPh>
    <rPh sb="96" eb="98">
      <t>テイケツ</t>
    </rPh>
    <phoneticPr fontId="20"/>
  </si>
  <si>
    <t>　上記の業務について、発注者及び受注者は、別紙の約款（ただし、第20(B)、27(B)、28(B)、30(B)、34、35、36、45(B)、46-6(A)、48条を除く。）によって委託契約を締結した。</t>
    <rPh sb="1" eb="3">
      <t>ジョウキ</t>
    </rPh>
    <rPh sb="4" eb="6">
      <t>ギョウム</t>
    </rPh>
    <rPh sb="11" eb="14">
      <t>ハッチュウシャ</t>
    </rPh>
    <rPh sb="14" eb="15">
      <t>オヨ</t>
    </rPh>
    <rPh sb="16" eb="19">
      <t>ジュチュウシャ</t>
    </rPh>
    <rPh sb="21" eb="23">
      <t>ベッシ</t>
    </rPh>
    <rPh sb="24" eb="26">
      <t>ヤッカン</t>
    </rPh>
    <rPh sb="31" eb="32">
      <t>ダイ</t>
    </rPh>
    <rPh sb="81" eb="82">
      <t>ジョウ</t>
    </rPh>
    <rPh sb="83" eb="84">
      <t>ノゾ</t>
    </rPh>
    <rPh sb="91" eb="93">
      <t>イタク</t>
    </rPh>
    <rPh sb="93" eb="95">
      <t>ケイヤク</t>
    </rPh>
    <rPh sb="96" eb="98">
      <t>テイケツ</t>
    </rPh>
    <phoneticPr fontId="20"/>
  </si>
  <si>
    <t>外業</t>
    <rPh sb="0" eb="2">
      <t>ガイギョウ</t>
    </rPh>
    <phoneticPr fontId="20"/>
  </si>
  <si>
    <t>有</t>
    <rPh sb="0" eb="1">
      <t>アリ</t>
    </rPh>
    <phoneticPr fontId="20"/>
  </si>
  <si>
    <t>契約金額
300万円</t>
    <rPh sb="0" eb="2">
      <t>ケイヤク</t>
    </rPh>
    <rPh sb="2" eb="4">
      <t>キンガク</t>
    </rPh>
    <rPh sb="8" eb="10">
      <t>マンエン</t>
    </rPh>
    <phoneticPr fontId="20"/>
  </si>
  <si>
    <t>契約保証</t>
    <rPh sb="0" eb="2">
      <t>ケイヤク</t>
    </rPh>
    <rPh sb="2" eb="4">
      <t>ホショウ</t>
    </rPh>
    <phoneticPr fontId="20"/>
  </si>
  <si>
    <t>未満</t>
    <rPh sb="0" eb="2">
      <t>ミマン</t>
    </rPh>
    <phoneticPr fontId="20"/>
  </si>
  <si>
    <t>以上</t>
    <rPh sb="0" eb="2">
      <t>イジョウ</t>
    </rPh>
    <phoneticPr fontId="20"/>
  </si>
  <si>
    <t>保証金納付又は金融機関・東日本建設保証㈱による担保提供</t>
    <rPh sb="0" eb="3">
      <t>ホショウキン</t>
    </rPh>
    <rPh sb="3" eb="5">
      <t>ノウフ</t>
    </rPh>
    <rPh sb="5" eb="6">
      <t>マタ</t>
    </rPh>
    <rPh sb="7" eb="9">
      <t>キンユウ</t>
    </rPh>
    <rPh sb="9" eb="11">
      <t>キカン</t>
    </rPh>
    <rPh sb="12" eb="13">
      <t>ヒガシ</t>
    </rPh>
    <rPh sb="13" eb="15">
      <t>ニホン</t>
    </rPh>
    <rPh sb="15" eb="17">
      <t>ケンセツ</t>
    </rPh>
    <rPh sb="17" eb="19">
      <t>ホショウ</t>
    </rPh>
    <rPh sb="23" eb="25">
      <t>タンポ</t>
    </rPh>
    <rPh sb="25" eb="27">
      <t>テイキョウ</t>
    </rPh>
    <phoneticPr fontId="20"/>
  </si>
  <si>
    <t>履行保証保険</t>
    <rPh sb="0" eb="2">
      <t>リコウ</t>
    </rPh>
    <rPh sb="2" eb="4">
      <t>ホショウ</t>
    </rPh>
    <rPh sb="4" eb="6">
      <t>ホケン</t>
    </rPh>
    <phoneticPr fontId="20"/>
  </si>
  <si>
    <t>100万円以下</t>
    <rPh sb="3" eb="7">
      <t>マンエンイカ</t>
    </rPh>
    <phoneticPr fontId="20"/>
  </si>
  <si>
    <t>無</t>
    <rPh sb="0" eb="1">
      <t>ナシ</t>
    </rPh>
    <phoneticPr fontId="20"/>
  </si>
  <si>
    <t>履行ボンド</t>
    <rPh sb="0" eb="2">
      <t>リコウ</t>
    </rPh>
    <phoneticPr fontId="20"/>
  </si>
  <si>
    <t>円未満切り上げ</t>
    <rPh sb="0" eb="1">
      <t>エン</t>
    </rPh>
    <rPh sb="1" eb="4">
      <t>ミマンキ</t>
    </rPh>
    <rPh sb="5" eb="6">
      <t>ア</t>
    </rPh>
    <phoneticPr fontId="20"/>
  </si>
  <si>
    <t>現金納付</t>
    <rPh sb="0" eb="2">
      <t>ゲンキン</t>
    </rPh>
    <rPh sb="2" eb="4">
      <t>ノウフ</t>
    </rPh>
    <phoneticPr fontId="20"/>
  </si>
  <si>
    <t>・金銭保証→「履行保証保険」を選択
・役務保証→「履行ボンド」を選択
上記の場合、別シートの「契約保証金免除申請書」と証券と約款を提出すること。
・東日本建設業保証㈱から保証を受けた場合は、「金融機関あるいは保証事業会社等による担保提供」を選択。証券と約款を提出すること。（契約保証金免除申請書は不要。）</t>
    <phoneticPr fontId="20"/>
  </si>
  <si>
    <t>東日本建設業保証㈱</t>
    <phoneticPr fontId="20"/>
  </si>
  <si>
    <t>金融機関からの保証を受けた場合は、金融機関名を入れてください。</t>
    <phoneticPr fontId="20"/>
  </si>
  <si>
    <t>金融機関名又は
保証事業会社名</t>
    <rPh sb="0" eb="2">
      <t>キンユウ</t>
    </rPh>
    <rPh sb="2" eb="4">
      <t>キカン</t>
    </rPh>
    <rPh sb="4" eb="5">
      <t>メイ</t>
    </rPh>
    <rPh sb="5" eb="6">
      <t>マタ</t>
    </rPh>
    <rPh sb="8" eb="10">
      <t>ホショウ</t>
    </rPh>
    <rPh sb="10" eb="12">
      <t>ジギョウ</t>
    </rPh>
    <rPh sb="12" eb="14">
      <t>カイシャ</t>
    </rPh>
    <rPh sb="14" eb="15">
      <t>メイ</t>
    </rPh>
    <phoneticPr fontId="20"/>
  </si>
  <si>
    <t>印</t>
    <rPh sb="0" eb="1">
      <t>イン</t>
    </rPh>
    <phoneticPr fontId="20"/>
  </si>
  <si>
    <t>五戸町橋梁定期点検業務委託</t>
    <rPh sb="0" eb="3">
      <t>ゴノヘマチ</t>
    </rPh>
    <rPh sb="3" eb="5">
      <t>キョウリョウ</t>
    </rPh>
    <rPh sb="5" eb="7">
      <t>テイキ</t>
    </rPh>
    <rPh sb="7" eb="9">
      <t>テンケン</t>
    </rPh>
    <rPh sb="9" eb="11">
      <t>ギョウム</t>
    </rPh>
    <rPh sb="11" eb="13">
      <t>イタク</t>
    </rPh>
    <phoneticPr fontId="20"/>
  </si>
  <si>
    <t>五戸町　管内</t>
    <rPh sb="0" eb="3">
      <t>ゴノヘマチ</t>
    </rPh>
    <rPh sb="4" eb="6">
      <t>カンナイ</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</si>
</sst>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DBNum3]&quot;¥&quot;#,##0&quot;－&quot;"/>
    <numFmt numFmtId="177" formatCode="[DBNum3][$-411]ggge&quot;年&quot;m&quot;月&quot;d&quot;日&quot;"/>
    <numFmt numFmtId="178" formatCode="[DBNum3]&quot;第&quot;\ 0\ &quot;号&quot;"/>
    <numFmt numFmtId="179" formatCode="[DBNum3]&quot;¥&quot;#,##0&quot;－ ）&quot;"/>
    <numFmt numFmtId="180" formatCode="[DBNum3]&quot;¥&quot;#,##0&quot;－ &quot;"/>
    <numFmt numFmtId="181" formatCode="0&quot;円&quot;&quot;未&quot;&quot;満&quot;&quot;切&quot;&quot;り&quot;&quot;上&quot;&quot;げ&quot;"/>
  </numFmts>
  <fonts count="36">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
      <color theme="1"/>
      <name val="ＭＳ 明朝"/>
      <family val="1"/>
      <charset val="128"/>
    </font>
    <font>
      <sz val="6"/>
      <name val="游ゴシック"/>
      <family val="2"/>
      <charset val="128"/>
      <scheme val="minor"/>
    </font>
    <font>
      <b/>
      <sz val="10"/>
      <color theme="1"/>
      <name val="ＭＳ 明朝"/>
      <family val="1"/>
      <charset val="128"/>
    </font>
    <font>
      <sz val="11"/>
      <color theme="1"/>
      <name val="ＭＳ ゴシック"/>
      <family val="3"/>
      <charset val="128"/>
    </font>
    <font>
      <b/>
      <sz val="11"/>
      <color theme="1"/>
      <name val="ＭＳ ゴシック"/>
      <family val="3"/>
      <charset val="128"/>
    </font>
    <font>
      <sz val="10.5"/>
      <color theme="1"/>
      <name val="ＭＳ ゴシック"/>
      <family val="3"/>
      <charset val="128"/>
    </font>
    <font>
      <b/>
      <sz val="11"/>
      <color rgb="FFFF0000"/>
      <name val="ＭＳ ゴシック"/>
      <family val="3"/>
      <charset val="128"/>
    </font>
    <font>
      <u/>
      <sz val="10"/>
      <color theme="1"/>
      <name val="ＭＳ 明朝"/>
      <family val="1"/>
      <charset val="128"/>
    </font>
    <font>
      <b/>
      <sz val="14"/>
      <color theme="1"/>
      <name val="ＭＳ ゴシック"/>
      <family val="3"/>
      <charset val="128"/>
    </font>
    <font>
      <sz val="9"/>
      <color indexed="81"/>
      <name val="MS P ゴシック"/>
      <family val="3"/>
      <charset val="128"/>
    </font>
    <font>
      <b/>
      <sz val="9"/>
      <color indexed="81"/>
      <name val="MS P ゴシック"/>
      <family val="3"/>
      <charset val="128"/>
    </font>
    <font>
      <sz val="18"/>
      <color indexed="10"/>
      <name val="MS P ゴシック"/>
      <family val="3"/>
      <charset val="128"/>
    </font>
    <font>
      <sz val="11"/>
      <color theme="1"/>
      <name val="ＭＳ 明朝"/>
      <family val="1"/>
      <charset val="128"/>
    </font>
    <font>
      <sz val="12"/>
      <color theme="1"/>
      <name val="游ゴシック"/>
      <family val="2"/>
      <charset val="128"/>
      <scheme val="minor"/>
    </font>
    <font>
      <b/>
      <sz val="16"/>
      <color theme="1"/>
      <name val="游ゴシック"/>
      <family val="3"/>
      <charset val="128"/>
      <scheme val="minor"/>
    </font>
    <font>
      <b/>
      <sz val="10"/>
      <color rgb="FFFF0000"/>
      <name val="ＭＳ ゴシック"/>
      <family val="3"/>
      <charset val="128"/>
    </font>
    <font>
      <sz val="10"/>
      <color theme="1"/>
      <name val="ＭＳ ゴシック"/>
      <family val="3"/>
      <charset val="12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7" tint="0.39997558519241921"/>
        <bgColor indexed="64"/>
      </patternFill>
    </fill>
    <fill>
      <patternFill patternType="solid">
        <fgColor rgb="FFFF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auto="1"/>
      </left>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19" fillId="0" borderId="0" xfId="0" applyFont="1">
      <alignment vertical="center"/>
    </xf>
    <xf numFmtId="0" fontId="19" fillId="0" borderId="0" xfId="0" applyFont="1" applyAlignment="1">
      <alignment horizontal="justify" vertical="center"/>
    </xf>
    <xf numFmtId="0" fontId="19" fillId="0" borderId="0" xfId="0" applyFont="1" applyAlignment="1">
      <alignment horizontal="distributed" vertical="distributed" indent="1"/>
    </xf>
    <xf numFmtId="0" fontId="19" fillId="0" borderId="0" xfId="0" applyFont="1" applyAlignment="1">
      <alignment vertical="center" wrapText="1"/>
    </xf>
    <xf numFmtId="0" fontId="19" fillId="0" borderId="0" xfId="0" applyFont="1" applyAlignment="1">
      <alignment horizontal="right" vertical="center"/>
    </xf>
    <xf numFmtId="0" fontId="22" fillId="0" borderId="0" xfId="0" applyFont="1">
      <alignment vertical="center"/>
    </xf>
    <xf numFmtId="0" fontId="22" fillId="0" borderId="0" xfId="0" applyFont="1" applyAlignment="1">
      <alignment horizontal="distributed" vertical="center" indent="1"/>
    </xf>
    <xf numFmtId="0" fontId="24" fillId="0" borderId="0" xfId="0" applyFont="1" applyAlignment="1">
      <alignment horizontal="distributed" vertical="center" indent="1"/>
    </xf>
    <xf numFmtId="0" fontId="22" fillId="0" borderId="13" xfId="0" applyFont="1" applyBorder="1" applyAlignment="1">
      <alignment horizontal="center" vertical="center"/>
    </xf>
    <xf numFmtId="0" fontId="19" fillId="0" borderId="0" xfId="0" applyFont="1" applyAlignment="1">
      <alignment horizontal="left" vertical="center" indent="2"/>
    </xf>
    <xf numFmtId="0" fontId="27" fillId="0" borderId="0" xfId="0" applyFont="1">
      <alignment vertical="center"/>
    </xf>
    <xf numFmtId="0" fontId="22" fillId="34" borderId="0" xfId="0" applyFont="1" applyFill="1">
      <alignment vertical="center"/>
    </xf>
    <xf numFmtId="0" fontId="22" fillId="0" borderId="0" xfId="0" applyFont="1" applyAlignment="1">
      <alignment vertical="center" shrinkToFit="1"/>
    </xf>
    <xf numFmtId="0" fontId="22" fillId="33" borderId="0" xfId="0" applyFont="1" applyFill="1">
      <alignment vertical="center"/>
    </xf>
    <xf numFmtId="0" fontId="22" fillId="35" borderId="17" xfId="0" applyFont="1" applyFill="1" applyBorder="1">
      <alignment vertical="center"/>
    </xf>
    <xf numFmtId="180" fontId="0" fillId="0" borderId="0" xfId="0" applyNumberFormat="1">
      <alignment vertical="center"/>
    </xf>
    <xf numFmtId="0" fontId="31" fillId="0" borderId="0" xfId="0" applyFont="1">
      <alignment vertical="center"/>
    </xf>
    <xf numFmtId="0" fontId="31" fillId="0" borderId="0" xfId="0" applyFont="1" applyAlignment="1">
      <alignment horizontal="justify" vertical="center"/>
    </xf>
    <xf numFmtId="0" fontId="32" fillId="0" borderId="0" xfId="0" applyFont="1">
      <alignment vertical="center"/>
    </xf>
    <xf numFmtId="0" fontId="19" fillId="0" borderId="10" xfId="0" applyFont="1" applyBorder="1" applyAlignment="1">
      <alignment horizontal="center" vertical="center" wrapText="1"/>
    </xf>
    <xf numFmtId="49" fontId="31" fillId="0" borderId="0" xfId="0" applyNumberFormat="1" applyFont="1" applyAlignment="1">
      <alignment horizontal="right" vertical="center"/>
    </xf>
    <xf numFmtId="49" fontId="31" fillId="0" borderId="0" xfId="0" applyNumberFormat="1" applyFont="1" applyAlignment="1">
      <alignment horizontal="right" vertical="top"/>
    </xf>
    <xf numFmtId="0" fontId="19" fillId="0" borderId="0" xfId="0" applyFont="1" applyAlignment="1">
      <alignment horizontal="right" vertical="top"/>
    </xf>
    <xf numFmtId="49" fontId="19" fillId="0" borderId="0" xfId="0" applyNumberFormat="1" applyFont="1" applyAlignment="1">
      <alignment horizontal="right" vertical="top"/>
    </xf>
    <xf numFmtId="0" fontId="0" fillId="0" borderId="14" xfId="0" applyBorder="1">
      <alignment vertical="center"/>
    </xf>
    <xf numFmtId="0" fontId="0" fillId="0" borderId="15" xfId="0" applyBorder="1">
      <alignment vertical="center"/>
    </xf>
    <xf numFmtId="0" fontId="0" fillId="0" borderId="22" xfId="0" applyBorder="1">
      <alignment vertical="center"/>
    </xf>
    <xf numFmtId="0" fontId="19" fillId="0" borderId="0" xfId="0" applyFont="1" applyAlignment="1">
      <alignment horizontal="distributed" vertical="distributed" wrapText="1" indent="15"/>
    </xf>
    <xf numFmtId="0" fontId="19" fillId="0" borderId="0" xfId="0" applyFont="1" applyAlignment="1">
      <alignment horizontal="left" vertical="center" wrapText="1"/>
    </xf>
    <xf numFmtId="178" fontId="19" fillId="0" borderId="0" xfId="0" applyNumberFormat="1" applyFont="1" applyAlignment="1">
      <alignment horizontal="left" vertical="center" indent="2"/>
    </xf>
    <xf numFmtId="179" fontId="26" fillId="0" borderId="0" xfId="0" applyNumberFormat="1" applyFont="1" applyAlignment="1">
      <alignment horizontal="left" vertical="center" wrapText="1"/>
    </xf>
    <xf numFmtId="176" fontId="26" fillId="0" borderId="0" xfId="0" applyNumberFormat="1" applyFont="1" applyAlignment="1">
      <alignment horizontal="left" vertical="center" indent="2"/>
    </xf>
    <xf numFmtId="180" fontId="26" fillId="0" borderId="0" xfId="0" applyNumberFormat="1" applyFont="1" applyAlignment="1">
      <alignment horizontal="left" vertical="top" wrapText="1" indent="2"/>
    </xf>
    <xf numFmtId="38" fontId="22" fillId="34" borderId="11" xfId="42" applyFont="1" applyFill="1" applyBorder="1" applyAlignment="1">
      <alignment horizontal="right" vertical="center" shrinkToFit="1"/>
    </xf>
    <xf numFmtId="181" fontId="22" fillId="0" borderId="13" xfId="0" applyNumberFormat="1" applyFont="1" applyBorder="1" applyAlignment="1">
      <alignment vertical="center" shrinkToFit="1"/>
    </xf>
    <xf numFmtId="0" fontId="22" fillId="0" borderId="10" xfId="0" applyFont="1" applyBorder="1" applyAlignment="1">
      <alignment horizontal="distributed" vertical="center" indent="1"/>
    </xf>
    <xf numFmtId="58" fontId="22" fillId="0" borderId="20" xfId="0" applyNumberFormat="1" applyFont="1" applyBorder="1" applyAlignment="1">
      <alignment horizontal="center" vertical="center"/>
    </xf>
    <xf numFmtId="58" fontId="22" fillId="0" borderId="21" xfId="0" applyNumberFormat="1" applyFont="1" applyBorder="1" applyAlignment="1">
      <alignment horizontal="center" vertical="center"/>
    </xf>
    <xf numFmtId="0" fontId="22" fillId="0" borderId="11" xfId="0" applyFont="1" applyBorder="1" applyAlignment="1">
      <alignment horizontal="distributed" vertical="center" indent="1"/>
    </xf>
    <xf numFmtId="0" fontId="23" fillId="0" borderId="10" xfId="0" applyFont="1" applyBorder="1" applyAlignment="1">
      <alignment horizontal="center" vertical="center"/>
    </xf>
    <xf numFmtId="0" fontId="23" fillId="0" borderId="19" xfId="0" applyFont="1" applyBorder="1" applyAlignment="1">
      <alignment horizontal="center" vertical="center"/>
    </xf>
    <xf numFmtId="0" fontId="23" fillId="0" borderId="10" xfId="0" applyFont="1" applyBorder="1" applyAlignment="1">
      <alignment horizontal="distributed" vertical="center" indent="1"/>
    </xf>
    <xf numFmtId="0" fontId="22" fillId="0" borderId="10" xfId="0" applyFont="1" applyBorder="1" applyAlignment="1">
      <alignment horizontal="center" vertical="center"/>
    </xf>
    <xf numFmtId="0" fontId="22" fillId="0" borderId="10" xfId="0" applyFont="1" applyBorder="1" applyAlignment="1">
      <alignment horizontal="left" vertical="center"/>
    </xf>
    <xf numFmtId="0" fontId="22" fillId="0" borderId="10" xfId="0" applyFont="1" applyBorder="1" applyAlignment="1">
      <alignment horizontal="left"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1" xfId="0" applyFont="1" applyBorder="1" applyAlignment="1">
      <alignment horizontal="left" vertical="center" wrapText="1"/>
    </xf>
    <xf numFmtId="0" fontId="22" fillId="0" borderId="12" xfId="0" applyFont="1" applyBorder="1" applyAlignment="1">
      <alignment horizontal="left" vertical="center"/>
    </xf>
    <xf numFmtId="0" fontId="22" fillId="0" borderId="13" xfId="0" applyFont="1" applyBorder="1" applyAlignment="1">
      <alignment horizontal="left" vertical="center"/>
    </xf>
    <xf numFmtId="58" fontId="22" fillId="0" borderId="18" xfId="0" applyNumberFormat="1" applyFont="1" applyBorder="1" applyAlignment="1">
      <alignment horizontal="center" vertical="center"/>
    </xf>
    <xf numFmtId="0" fontId="22" fillId="0" borderId="18" xfId="0" applyFont="1" applyBorder="1" applyAlignment="1">
      <alignment horizontal="center" vertical="center"/>
    </xf>
    <xf numFmtId="180" fontId="22" fillId="0" borderId="19" xfId="0" applyNumberFormat="1" applyFont="1" applyBorder="1" applyAlignment="1">
      <alignment horizontal="center" vertical="center"/>
    </xf>
    <xf numFmtId="180" fontId="22" fillId="0" borderId="10" xfId="0" applyNumberFormat="1" applyFont="1" applyBorder="1" applyAlignment="1">
      <alignment horizontal="center" vertical="center"/>
    </xf>
    <xf numFmtId="0" fontId="35" fillId="0" borderId="10" xfId="0" applyFont="1" applyBorder="1" applyAlignment="1">
      <alignment horizontal="distributed" vertical="center" wrapText="1" indent="1"/>
    </xf>
    <xf numFmtId="0" fontId="35" fillId="0" borderId="10" xfId="0" applyFont="1" applyBorder="1" applyAlignment="1">
      <alignment horizontal="distributed" vertical="center" indent="1"/>
    </xf>
    <xf numFmtId="0" fontId="34" fillId="0" borderId="10" xfId="0" applyFont="1" applyBorder="1" applyAlignment="1">
      <alignment horizontal="left" vertical="center" wrapText="1"/>
    </xf>
    <xf numFmtId="0" fontId="34" fillId="0" borderId="10" xfId="0" applyFont="1" applyBorder="1" applyAlignment="1">
      <alignment horizontal="left" vertical="center"/>
    </xf>
    <xf numFmtId="180" fontId="22" fillId="0" borderId="11" xfId="0" applyNumberFormat="1" applyFont="1" applyBorder="1" applyAlignment="1">
      <alignment horizontal="center" vertical="center"/>
    </xf>
    <xf numFmtId="180" fontId="22" fillId="0" borderId="12" xfId="0" applyNumberFormat="1" applyFont="1" applyBorder="1" applyAlignment="1">
      <alignment horizontal="center" vertical="center"/>
    </xf>
    <xf numFmtId="180" fontId="22" fillId="0" borderId="13" xfId="0" applyNumberFormat="1" applyFont="1" applyBorder="1" applyAlignment="1">
      <alignment horizontal="center" vertical="center"/>
    </xf>
    <xf numFmtId="0" fontId="33" fillId="0" borderId="16" xfId="0" applyFont="1" applyBorder="1" applyAlignment="1">
      <alignment horizontal="center" vertical="center" textRotation="255"/>
    </xf>
    <xf numFmtId="0" fontId="33" fillId="0" borderId="0" xfId="0" applyFont="1" applyAlignment="1">
      <alignment horizontal="center" vertical="center" textRotation="255"/>
    </xf>
    <xf numFmtId="0" fontId="19" fillId="0" borderId="0" xfId="0" applyFont="1" applyAlignment="1">
      <alignment horizontal="center" vertical="center" wrapText="1"/>
    </xf>
    <xf numFmtId="0" fontId="19" fillId="0" borderId="0" xfId="0" applyFont="1" applyAlignment="1">
      <alignment horizontal="center" vertical="center" shrinkToFit="1"/>
    </xf>
    <xf numFmtId="0" fontId="19" fillId="0" borderId="0" xfId="0" applyFont="1" applyAlignment="1">
      <alignment horizontal="center" vertical="center"/>
    </xf>
    <xf numFmtId="0" fontId="0" fillId="0" borderId="0" xfId="0" applyAlignment="1">
      <alignment horizontal="center" vertical="center" wrapText="1"/>
    </xf>
    <xf numFmtId="0" fontId="19" fillId="0" borderId="0" xfId="0" applyFont="1" applyAlignment="1">
      <alignment horizontal="distributed" vertical="distributed" wrapText="1" indent="15"/>
    </xf>
    <xf numFmtId="0" fontId="19" fillId="0" borderId="0" xfId="0" applyFont="1" applyAlignment="1">
      <alignment horizontal="left" vertical="center" indent="2"/>
    </xf>
    <xf numFmtId="0" fontId="19" fillId="0" borderId="0" xfId="0" applyFont="1" applyAlignment="1">
      <alignment horizontal="distributed" vertical="distributed" wrapText="1" indent="1"/>
    </xf>
    <xf numFmtId="178" fontId="19" fillId="0" borderId="0" xfId="0" applyNumberFormat="1" applyFont="1" applyAlignment="1">
      <alignment horizontal="left" vertical="center" indent="2"/>
    </xf>
    <xf numFmtId="177" fontId="19" fillId="0" borderId="0" xfId="0" applyNumberFormat="1" applyFont="1" applyAlignment="1">
      <alignment horizontal="left" vertical="center" indent="2"/>
    </xf>
    <xf numFmtId="176" fontId="26" fillId="0" borderId="0" xfId="0" applyNumberFormat="1" applyFont="1" applyAlignment="1">
      <alignment horizontal="left" vertical="center" indent="2"/>
    </xf>
    <xf numFmtId="0" fontId="19" fillId="0" borderId="0" xfId="0" applyFont="1" applyAlignment="1">
      <alignment horizontal="left" vertical="center" shrinkToFit="1"/>
    </xf>
    <xf numFmtId="0" fontId="19" fillId="0" borderId="0" xfId="0" applyFont="1" applyAlignment="1">
      <alignment horizontal="right" vertical="center" wrapText="1"/>
    </xf>
    <xf numFmtId="177" fontId="19" fillId="0" borderId="0" xfId="0" applyNumberFormat="1" applyFont="1" applyAlignment="1">
      <alignment horizontal="left" vertical="center"/>
    </xf>
    <xf numFmtId="0" fontId="19" fillId="0" borderId="0" xfId="0" applyFont="1" applyAlignment="1">
      <alignment horizontal="left" vertical="center" wrapText="1"/>
    </xf>
    <xf numFmtId="179" fontId="26" fillId="0" borderId="0" xfId="0" applyNumberFormat="1" applyFont="1" applyAlignment="1">
      <alignment horizontal="left" vertical="center" wrapText="1"/>
    </xf>
    <xf numFmtId="180" fontId="26" fillId="0" borderId="0" xfId="0" applyNumberFormat="1" applyFont="1" applyAlignment="1">
      <alignment horizontal="left" vertical="top" wrapText="1" indent="2"/>
    </xf>
    <xf numFmtId="0" fontId="31" fillId="0" borderId="0" xfId="0" applyFont="1" applyAlignment="1">
      <alignment horizontal="center" vertical="center" wrapText="1"/>
    </xf>
    <xf numFmtId="0" fontId="31" fillId="0" borderId="0" xfId="0" applyFont="1" applyAlignment="1">
      <alignment horizontal="left" vertical="distributed" wrapText="1"/>
    </xf>
    <xf numFmtId="0" fontId="19" fillId="0" borderId="10" xfId="0" applyFont="1" applyBorder="1" applyAlignment="1">
      <alignment horizontal="center" vertical="center" wrapText="1"/>
    </xf>
    <xf numFmtId="0" fontId="19" fillId="0" borderId="10" xfId="0" applyFont="1" applyBorder="1" applyAlignment="1">
      <alignment horizontal="center" vertical="center"/>
    </xf>
    <xf numFmtId="0" fontId="21" fillId="0" borderId="0" xfId="0" applyFont="1" applyAlignment="1">
      <alignment horizontal="left" vertical="center" wrapText="1"/>
    </xf>
    <xf numFmtId="0" fontId="31" fillId="0" borderId="0" xfId="0" applyFont="1" applyAlignment="1">
      <alignment horizontal="left" vertical="center" wrapText="1"/>
    </xf>
    <xf numFmtId="0" fontId="31" fillId="0" borderId="0" xfId="0" applyFont="1" applyAlignment="1">
      <alignment horizontal="left" vertical="top" wrapText="1"/>
    </xf>
    <xf numFmtId="0" fontId="19" fillId="0" borderId="0" xfId="0" applyFont="1" applyAlignment="1">
      <alignment horizontal="justify" vertical="center" wrapText="1"/>
    </xf>
    <xf numFmtId="0" fontId="19" fillId="0" borderId="0" xfId="0" applyFont="1">
      <alignment vertical="center"/>
    </xf>
    <xf numFmtId="0" fontId="19" fillId="0" borderId="0" xfId="0" applyFont="1" applyAlignment="1">
      <alignment horizontal="left" vertical="top"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4">
    <dxf>
      <fill>
        <patternFill>
          <bgColor theme="0" tint="-0.499984740745262"/>
        </patternFill>
      </fill>
    </dxf>
    <dxf>
      <fill>
        <patternFill>
          <bgColor theme="7" tint="0.39994506668294322"/>
        </patternFill>
      </fill>
    </dxf>
    <dxf>
      <fill>
        <patternFill>
          <bgColor rgb="FFFF0000"/>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76200</xdr:colOff>
      <xdr:row>8</xdr:row>
      <xdr:rowOff>114300</xdr:rowOff>
    </xdr:from>
    <xdr:to>
      <xdr:col>3</xdr:col>
      <xdr:colOff>542925</xdr:colOff>
      <xdr:row>15</xdr:row>
      <xdr:rowOff>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447800" y="2019300"/>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約款</a:t>
          </a:r>
          <a:endParaRPr kumimoji="1" lang="en-US" altLang="ja-JP" sz="2000"/>
        </a:p>
        <a:p>
          <a:pPr algn="ctr"/>
          <a:endParaRPr kumimoji="1" lang="en-US" altLang="ja-JP" sz="1200"/>
        </a:p>
        <a:p>
          <a:pPr algn="ctr"/>
          <a:endParaRPr kumimoji="1" lang="en-US" altLang="ja-JP" sz="1200"/>
        </a:p>
        <a:p>
          <a:pPr algn="ctr"/>
          <a:r>
            <a:rPr kumimoji="1" lang="en-US" altLang="ja-JP" sz="1200"/>
            <a:t>2</a:t>
          </a:r>
          <a:endParaRPr kumimoji="1" lang="ja-JP" altLang="en-US" sz="1200"/>
        </a:p>
      </xdr:txBody>
    </xdr:sp>
    <xdr:clientData/>
  </xdr:twoCellAnchor>
  <xdr:twoCellAnchor>
    <xdr:from>
      <xdr:col>1</xdr:col>
      <xdr:colOff>447675</xdr:colOff>
      <xdr:row>3</xdr:row>
      <xdr:rowOff>9525</xdr:rowOff>
    </xdr:from>
    <xdr:to>
      <xdr:col>3</xdr:col>
      <xdr:colOff>228600</xdr:colOff>
      <xdr:row>9</xdr:row>
      <xdr:rowOff>85725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33475" y="723900"/>
          <a:ext cx="1152525"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契約書</a:t>
          </a:r>
          <a:endParaRPr kumimoji="1" lang="en-US" altLang="ja-JP" sz="2000"/>
        </a:p>
        <a:p>
          <a:pPr algn="ctr"/>
          <a:endParaRPr kumimoji="1" lang="en-US" altLang="ja-JP" sz="2000"/>
        </a:p>
        <a:p>
          <a:pPr algn="ctr"/>
          <a:endParaRPr kumimoji="1" lang="en-US" altLang="ja-JP" sz="1200"/>
        </a:p>
        <a:p>
          <a:pPr algn="ctr"/>
          <a:r>
            <a:rPr kumimoji="1" lang="en-US" altLang="ja-JP" sz="1200"/>
            <a:t>1</a:t>
          </a:r>
          <a:endParaRPr kumimoji="1" lang="ja-JP" altLang="en-US"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16565</xdr:colOff>
      <xdr:row>20</xdr:row>
      <xdr:rowOff>24847</xdr:rowOff>
    </xdr:from>
    <xdr:to>
      <xdr:col>8</xdr:col>
      <xdr:colOff>24847</xdr:colOff>
      <xdr:row>24</xdr:row>
      <xdr:rowOff>0</xdr:rowOff>
    </xdr:to>
    <xdr:sp macro="" textlink="">
      <xdr:nvSpPr>
        <xdr:cNvPr id="2" name="Line 4">
          <a:extLst>
            <a:ext uri="{FF2B5EF4-FFF2-40B4-BE49-F238E27FC236}">
              <a16:creationId xmlns:a16="http://schemas.microsoft.com/office/drawing/2014/main" id="{00000000-0008-0000-0300-000002000000}"/>
            </a:ext>
          </a:extLst>
        </xdr:cNvPr>
        <xdr:cNvSpPr>
          <a:spLocks noChangeShapeType="1"/>
        </xdr:cNvSpPr>
      </xdr:nvSpPr>
      <xdr:spPr bwMode="auto">
        <a:xfrm>
          <a:off x="16565" y="4944717"/>
          <a:ext cx="6153978" cy="217004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Q183"/>
  <sheetViews>
    <sheetView showGridLines="0" tabSelected="1" view="pageBreakPreview" zoomScaleNormal="100" zoomScaleSheetLayoutView="100" workbookViewId="0">
      <pane ySplit="1" topLeftCell="A2" activePane="bottomLeft" state="frozen"/>
      <selection pane="bottomLeft" activeCell="C9" sqref="C9:H9"/>
    </sheetView>
  </sheetViews>
  <sheetFormatPr defaultRowHeight="18.75"/>
  <cols>
    <col min="1" max="2" width="9" style="7" customWidth="1"/>
    <col min="3" max="6" width="9" style="6" customWidth="1"/>
    <col min="7" max="8" width="9" style="6"/>
    <col min="9" max="13" width="16.875" style="6" customWidth="1"/>
    <col min="14" max="14" width="9" style="6"/>
  </cols>
  <sheetData>
    <row r="1" spans="1:17">
      <c r="A1" s="11" t="s">
        <v>23</v>
      </c>
      <c r="B1" s="6"/>
      <c r="C1" s="12"/>
      <c r="D1" s="13" t="s">
        <v>34</v>
      </c>
      <c r="E1" s="14"/>
      <c r="F1" s="13" t="s">
        <v>35</v>
      </c>
      <c r="G1" s="15"/>
      <c r="H1" s="13" t="s">
        <v>36</v>
      </c>
    </row>
    <row r="2" spans="1:17" ht="39.950000000000003" customHeight="1">
      <c r="A2" s="42" t="s">
        <v>26</v>
      </c>
      <c r="B2" s="42"/>
      <c r="C2" s="40" t="s">
        <v>25</v>
      </c>
      <c r="D2" s="40"/>
      <c r="E2" s="40"/>
      <c r="F2" s="40"/>
      <c r="G2" s="41"/>
      <c r="H2" s="40"/>
      <c r="I2" s="40" t="s">
        <v>24</v>
      </c>
      <c r="J2" s="40"/>
      <c r="K2" s="40"/>
      <c r="L2" s="40"/>
      <c r="M2" s="40"/>
      <c r="P2" t="s">
        <v>28</v>
      </c>
      <c r="Q2" t="s">
        <v>31</v>
      </c>
    </row>
    <row r="3" spans="1:17" ht="39.950000000000003" customHeight="1">
      <c r="A3" s="36" t="s">
        <v>54</v>
      </c>
      <c r="B3" s="36"/>
      <c r="C3" s="43">
        <v>7</v>
      </c>
      <c r="D3" s="43"/>
      <c r="E3" s="43"/>
      <c r="F3" s="43"/>
      <c r="G3" s="43"/>
      <c r="H3" s="43"/>
      <c r="I3" s="44" t="s">
        <v>33</v>
      </c>
      <c r="J3" s="44"/>
      <c r="K3" s="44"/>
      <c r="L3" s="44"/>
      <c r="M3" s="44"/>
      <c r="P3" t="s">
        <v>29</v>
      </c>
      <c r="Q3" t="s">
        <v>83</v>
      </c>
    </row>
    <row r="4" spans="1:17" ht="39.950000000000003" customHeight="1">
      <c r="A4" s="36" t="s">
        <v>55</v>
      </c>
      <c r="B4" s="36"/>
      <c r="C4" s="43" t="s">
        <v>91</v>
      </c>
      <c r="D4" s="43"/>
      <c r="E4" s="43"/>
      <c r="F4" s="43"/>
      <c r="G4" s="43"/>
      <c r="H4" s="43"/>
      <c r="I4" s="43"/>
      <c r="J4" s="43"/>
      <c r="K4" s="43"/>
      <c r="L4" s="43"/>
      <c r="M4" s="43"/>
      <c r="Q4" t="s">
        <v>41</v>
      </c>
    </row>
    <row r="5" spans="1:17" ht="39.950000000000003" customHeight="1">
      <c r="A5" s="36" t="s">
        <v>56</v>
      </c>
      <c r="B5" s="36"/>
      <c r="C5" s="43" t="s">
        <v>92</v>
      </c>
      <c r="D5" s="43"/>
      <c r="E5" s="43"/>
      <c r="F5" s="43"/>
      <c r="G5" s="43"/>
      <c r="H5" s="43"/>
      <c r="I5" s="43"/>
      <c r="J5" s="43"/>
      <c r="K5" s="43"/>
      <c r="L5" s="43"/>
      <c r="M5" s="43"/>
      <c r="Q5" t="s">
        <v>32</v>
      </c>
    </row>
    <row r="6" spans="1:17" ht="39.950000000000003" customHeight="1">
      <c r="A6" s="36" t="s">
        <v>61</v>
      </c>
      <c r="B6" s="36"/>
      <c r="C6" s="46" t="s">
        <v>29</v>
      </c>
      <c r="D6" s="47"/>
      <c r="E6" s="47"/>
      <c r="F6" s="47"/>
      <c r="G6" s="47"/>
      <c r="H6" s="48"/>
      <c r="I6" s="49" t="s">
        <v>62</v>
      </c>
      <c r="J6" s="50"/>
      <c r="K6" s="50"/>
      <c r="L6" s="50"/>
      <c r="M6" s="51"/>
      <c r="Q6" t="s">
        <v>85</v>
      </c>
    </row>
    <row r="7" spans="1:17" ht="39.950000000000003" customHeight="1">
      <c r="A7" s="36" t="s">
        <v>27</v>
      </c>
      <c r="B7" s="36"/>
      <c r="C7" s="52"/>
      <c r="D7" s="53"/>
      <c r="E7" s="53"/>
      <c r="F7" s="53"/>
      <c r="G7" s="53"/>
      <c r="H7" s="43"/>
      <c r="I7" s="45" t="s">
        <v>52</v>
      </c>
      <c r="J7" s="44"/>
      <c r="K7" s="44"/>
      <c r="L7" s="44"/>
      <c r="M7" s="44"/>
    </row>
    <row r="8" spans="1:17" ht="39.950000000000003" customHeight="1">
      <c r="A8" s="36" t="s">
        <v>57</v>
      </c>
      <c r="B8" s="39"/>
      <c r="C8" s="37">
        <v>46461</v>
      </c>
      <c r="D8" s="38"/>
      <c r="E8" s="38"/>
      <c r="F8" s="38"/>
      <c r="G8" s="38"/>
      <c r="H8" s="9" t="s">
        <v>30</v>
      </c>
      <c r="I8" s="44"/>
      <c r="J8" s="44"/>
      <c r="K8" s="44"/>
      <c r="L8" s="44"/>
      <c r="M8" s="44"/>
    </row>
    <row r="9" spans="1:17" ht="39.950000000000003" customHeight="1">
      <c r="A9" s="36" t="s">
        <v>58</v>
      </c>
      <c r="B9" s="36"/>
      <c r="C9" s="54"/>
      <c r="D9" s="54"/>
      <c r="E9" s="54"/>
      <c r="F9" s="54"/>
      <c r="G9" s="54"/>
      <c r="H9" s="55"/>
      <c r="I9" s="44"/>
      <c r="J9" s="44"/>
      <c r="K9" s="44"/>
      <c r="L9" s="44"/>
      <c r="M9" s="44"/>
    </row>
    <row r="10" spans="1:17" ht="39.950000000000003" customHeight="1">
      <c r="A10" s="36" t="s">
        <v>15</v>
      </c>
      <c r="B10" s="36"/>
      <c r="C10" s="60" t="str">
        <f>IF(C9&gt;0,ROUNDUP(C9*0.1/G10,0)*G10,"")</f>
        <v/>
      </c>
      <c r="D10" s="61"/>
      <c r="E10" s="61"/>
      <c r="F10" s="62"/>
      <c r="G10" s="34">
        <v>1000</v>
      </c>
      <c r="H10" s="35" t="s">
        <v>84</v>
      </c>
      <c r="I10" s="44" t="s">
        <v>40</v>
      </c>
      <c r="J10" s="44"/>
      <c r="K10" s="44"/>
      <c r="L10" s="44"/>
      <c r="M10" s="44"/>
    </row>
    <row r="11" spans="1:17" ht="79.5" customHeight="1">
      <c r="A11" s="36" t="s">
        <v>39</v>
      </c>
      <c r="B11" s="36"/>
      <c r="C11" s="43"/>
      <c r="D11" s="43"/>
      <c r="E11" s="43"/>
      <c r="F11" s="43"/>
      <c r="G11" s="43"/>
      <c r="H11" s="43"/>
      <c r="I11" s="58" t="s">
        <v>86</v>
      </c>
      <c r="J11" s="59"/>
      <c r="K11" s="59"/>
      <c r="L11" s="59"/>
      <c r="M11" s="59"/>
    </row>
    <row r="12" spans="1:17" ht="39.950000000000003" customHeight="1">
      <c r="A12" s="56" t="s">
        <v>89</v>
      </c>
      <c r="B12" s="57"/>
      <c r="C12" s="46" t="s">
        <v>87</v>
      </c>
      <c r="D12" s="47"/>
      <c r="E12" s="47"/>
      <c r="F12" s="47"/>
      <c r="G12" s="47"/>
      <c r="H12" s="48"/>
      <c r="I12" s="44" t="s">
        <v>88</v>
      </c>
      <c r="J12" s="44"/>
      <c r="K12" s="44"/>
      <c r="L12" s="44"/>
      <c r="M12" s="44"/>
    </row>
    <row r="13" spans="1:17">
      <c r="A13"/>
      <c r="B13"/>
      <c r="C13"/>
      <c r="D13"/>
      <c r="E13"/>
      <c r="F13"/>
      <c r="G13"/>
      <c r="H13"/>
      <c r="I13"/>
      <c r="J13"/>
      <c r="K13"/>
      <c r="L13"/>
      <c r="M13"/>
      <c r="N13"/>
    </row>
    <row r="14" spans="1:17">
      <c r="A14"/>
      <c r="B14"/>
      <c r="C14"/>
      <c r="D14"/>
      <c r="E14"/>
      <c r="F14"/>
      <c r="G14"/>
      <c r="H14"/>
      <c r="I14"/>
      <c r="J14"/>
      <c r="K14"/>
      <c r="L14"/>
      <c r="M14"/>
      <c r="N14"/>
    </row>
    <row r="15" spans="1:17">
      <c r="A15"/>
      <c r="B15"/>
      <c r="C15"/>
      <c r="D15"/>
      <c r="E15"/>
      <c r="F15"/>
      <c r="G15"/>
      <c r="H15"/>
      <c r="I15"/>
      <c r="J15"/>
      <c r="K15"/>
      <c r="L15"/>
      <c r="M15"/>
      <c r="N15"/>
    </row>
    <row r="16" spans="1:17">
      <c r="A16"/>
      <c r="B16"/>
      <c r="C16"/>
      <c r="D16"/>
      <c r="E16"/>
      <c r="F16"/>
      <c r="G16"/>
      <c r="H16"/>
      <c r="I16"/>
      <c r="J16"/>
      <c r="K16"/>
      <c r="L16"/>
      <c r="M16"/>
      <c r="N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ht="38.25" customHeight="1"/>
    <row r="93" customFormat="1" ht="24.75" customHeigh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ht="18.75" customHeight="1"/>
    <row r="111" customFormat="1"/>
    <row r="112" customFormat="1"/>
    <row r="113" customFormat="1"/>
    <row r="114" customFormat="1"/>
    <row r="115" customFormat="1"/>
    <row r="116" customFormat="1"/>
    <row r="117" customFormat="1"/>
    <row r="118" customFormat="1" ht="51.75" customHeigh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ht="28.5" customHeight="1"/>
    <row r="145" customFormat="1" ht="42.75" customHeight="1"/>
    <row r="146" customFormat="1"/>
    <row r="147" customFormat="1"/>
    <row r="148" customFormat="1"/>
    <row r="149" customFormat="1"/>
    <row r="150" customFormat="1" ht="71.25" customHeight="1"/>
    <row r="151" customFormat="1" ht="42.75" customHeight="1"/>
    <row r="152" customFormat="1" ht="42.75" customHeight="1"/>
    <row r="153" customFormat="1" ht="28.5" customHeight="1"/>
    <row r="154" customFormat="1" ht="28.5" customHeigh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ht="26.25" customHeight="1"/>
    <row r="170" customFormat="1"/>
    <row r="171" customFormat="1"/>
    <row r="172" customFormat="1"/>
    <row r="173" customFormat="1"/>
    <row r="174" customFormat="1"/>
    <row r="175" customFormat="1"/>
    <row r="176" customFormat="1" ht="39.75" customHeight="1"/>
    <row r="177" spans="1:14">
      <c r="A177"/>
      <c r="B177"/>
      <c r="C177"/>
      <c r="D177"/>
      <c r="E177"/>
      <c r="F177"/>
      <c r="G177"/>
      <c r="H177"/>
      <c r="I177"/>
      <c r="J177"/>
      <c r="K177"/>
      <c r="L177"/>
      <c r="M177"/>
      <c r="N177"/>
    </row>
    <row r="178" spans="1:14" ht="48" customHeight="1">
      <c r="A178"/>
      <c r="B178"/>
      <c r="C178"/>
      <c r="D178"/>
      <c r="E178"/>
      <c r="F178"/>
      <c r="G178"/>
      <c r="H178"/>
      <c r="I178"/>
      <c r="J178"/>
      <c r="K178"/>
      <c r="L178"/>
      <c r="M178"/>
      <c r="N178"/>
    </row>
    <row r="179" spans="1:14" ht="48" customHeight="1">
      <c r="A179"/>
      <c r="B179"/>
      <c r="C179"/>
      <c r="D179"/>
      <c r="E179"/>
      <c r="F179"/>
      <c r="G179"/>
      <c r="H179"/>
      <c r="I179"/>
      <c r="J179"/>
      <c r="K179"/>
      <c r="L179"/>
      <c r="M179"/>
      <c r="N179"/>
    </row>
    <row r="180" spans="1:14">
      <c r="A180"/>
      <c r="B180"/>
      <c r="C180"/>
      <c r="D180"/>
      <c r="E180"/>
      <c r="F180"/>
      <c r="G180"/>
      <c r="H180"/>
      <c r="I180"/>
      <c r="J180"/>
      <c r="K180"/>
      <c r="L180"/>
      <c r="M180"/>
      <c r="N180"/>
    </row>
    <row r="181" spans="1:14" ht="25.5" customHeight="1">
      <c r="A181"/>
      <c r="B181"/>
      <c r="C181"/>
      <c r="D181"/>
      <c r="E181"/>
      <c r="F181"/>
      <c r="G181"/>
      <c r="H181"/>
      <c r="I181"/>
      <c r="J181"/>
      <c r="K181"/>
      <c r="L181"/>
      <c r="M181"/>
      <c r="N181"/>
    </row>
    <row r="182" spans="1:14" ht="25.5" customHeight="1">
      <c r="A182"/>
      <c r="B182"/>
      <c r="C182"/>
      <c r="D182"/>
      <c r="E182"/>
      <c r="F182"/>
      <c r="G182"/>
      <c r="H182"/>
      <c r="I182"/>
      <c r="J182"/>
      <c r="K182"/>
      <c r="L182"/>
      <c r="M182"/>
      <c r="N182"/>
    </row>
    <row r="183" spans="1:14">
      <c r="A183" s="8"/>
    </row>
  </sheetData>
  <mergeCells count="33">
    <mergeCell ref="I12:M12"/>
    <mergeCell ref="C9:H9"/>
    <mergeCell ref="A11:B11"/>
    <mergeCell ref="C11:H11"/>
    <mergeCell ref="A12:B12"/>
    <mergeCell ref="C12:H12"/>
    <mergeCell ref="I11:M11"/>
    <mergeCell ref="A9:B9"/>
    <mergeCell ref="A10:B10"/>
    <mergeCell ref="I9:M9"/>
    <mergeCell ref="I10:M10"/>
    <mergeCell ref="C10:F10"/>
    <mergeCell ref="I7:M7"/>
    <mergeCell ref="I8:M8"/>
    <mergeCell ref="I5:M5"/>
    <mergeCell ref="C6:H6"/>
    <mergeCell ref="I6:M6"/>
    <mergeCell ref="C5:H5"/>
    <mergeCell ref="C7:H7"/>
    <mergeCell ref="I2:M2"/>
    <mergeCell ref="C2:H2"/>
    <mergeCell ref="A2:B2"/>
    <mergeCell ref="I4:M4"/>
    <mergeCell ref="C4:H4"/>
    <mergeCell ref="A3:B3"/>
    <mergeCell ref="C3:H3"/>
    <mergeCell ref="I3:M3"/>
    <mergeCell ref="A4:B4"/>
    <mergeCell ref="A7:B7"/>
    <mergeCell ref="C8:G8"/>
    <mergeCell ref="A6:B6"/>
    <mergeCell ref="A8:B8"/>
    <mergeCell ref="A5:B5"/>
  </mergeCells>
  <phoneticPr fontId="20"/>
  <conditionalFormatting sqref="C10 G10">
    <cfRule type="cellIs" dxfId="3" priority="2" operator="equal">
      <formula>0</formula>
    </cfRule>
  </conditionalFormatting>
  <conditionalFormatting sqref="C10">
    <cfRule type="expression" dxfId="2" priority="1">
      <formula>$C$9=0</formula>
    </cfRule>
  </conditionalFormatting>
  <conditionalFormatting sqref="C12 C3:H5 C6 C7:H7 C8 C9:H9 C11:H11">
    <cfRule type="cellIs" dxfId="1" priority="20" operator="equal">
      <formula>0</formula>
    </cfRule>
  </conditionalFormatting>
  <conditionalFormatting sqref="C12:H12">
    <cfRule type="expression" dxfId="0" priority="7">
      <formula>$C$11&lt;&gt;"金融機関あるいは保証事業会社等による担保提供"</formula>
    </cfRule>
    <cfRule type="expression" priority="9">
      <formula>$C$11="金融機関あるいは保証事業会社等による担保提供"</formula>
    </cfRule>
  </conditionalFormatting>
  <dataValidations count="2">
    <dataValidation type="list" allowBlank="1" showInputMessage="1" showErrorMessage="1" sqref="C6:H6" xr:uid="{00000000-0002-0000-0000-000000000000}">
      <formula1>$P$2:$P$3</formula1>
    </dataValidation>
    <dataValidation type="list" allowBlank="1" showInputMessage="1" showErrorMessage="1" sqref="C11:H11" xr:uid="{00000000-0002-0000-0000-000001000000}">
      <formula1>$Q$2:$Q$5</formula1>
    </dataValidation>
  </dataValidations>
  <pageMargins left="0.75" right="0.75" top="1" bottom="1" header="0.5" footer="0.5"/>
  <pageSetup paperSize="9" scale="72"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B25"/>
  <sheetViews>
    <sheetView workbookViewId="0">
      <selection activeCell="N12" sqref="N12"/>
    </sheetView>
  </sheetViews>
  <sheetFormatPr defaultRowHeight="18.75"/>
  <sheetData>
    <row r="4" spans="1:2">
      <c r="A4" s="63" t="s">
        <v>53</v>
      </c>
      <c r="B4" s="25"/>
    </row>
    <row r="5" spans="1:2">
      <c r="A5" s="63"/>
      <c r="B5" s="26"/>
    </row>
    <row r="6" spans="1:2">
      <c r="A6" s="63"/>
      <c r="B6" s="26"/>
    </row>
    <row r="7" spans="1:2">
      <c r="A7" s="63"/>
      <c r="B7" s="26"/>
    </row>
    <row r="8" spans="1:2">
      <c r="A8" s="63"/>
      <c r="B8" s="26"/>
    </row>
    <row r="9" spans="1:2">
      <c r="A9" s="63"/>
      <c r="B9" s="26"/>
    </row>
    <row r="10" spans="1:2">
      <c r="A10" s="63"/>
      <c r="B10" s="26"/>
    </row>
    <row r="11" spans="1:2">
      <c r="A11" s="63"/>
      <c r="B11" s="26"/>
    </row>
    <row r="12" spans="1:2">
      <c r="A12" s="63"/>
      <c r="B12" s="26"/>
    </row>
    <row r="13" spans="1:2">
      <c r="A13" s="63"/>
      <c r="B13" s="26"/>
    </row>
    <row r="14" spans="1:2">
      <c r="A14" s="63"/>
      <c r="B14" s="26"/>
    </row>
    <row r="15" spans="1:2">
      <c r="A15" s="63"/>
      <c r="B15" s="27"/>
    </row>
    <row r="16" spans="1:2">
      <c r="A16" s="64"/>
    </row>
    <row r="17" spans="1:1">
      <c r="A17" s="64"/>
    </row>
    <row r="18" spans="1:1">
      <c r="A18" s="64"/>
    </row>
    <row r="19" spans="1:1">
      <c r="A19" s="64"/>
    </row>
    <row r="20" spans="1:1">
      <c r="A20" s="64"/>
    </row>
    <row r="21" spans="1:1">
      <c r="A21" s="64"/>
    </row>
    <row r="22" spans="1:1">
      <c r="A22" s="64"/>
    </row>
    <row r="23" spans="1:1">
      <c r="A23" s="64"/>
    </row>
    <row r="24" spans="1:1">
      <c r="A24" s="64"/>
    </row>
    <row r="25" spans="1:1">
      <c r="A25" s="64"/>
    </row>
  </sheetData>
  <mergeCells count="1">
    <mergeCell ref="A4:A25"/>
  </mergeCells>
  <phoneticPr fontId="2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05"/>
  <sheetViews>
    <sheetView showGridLines="0" view="pageBreakPreview" zoomScaleNormal="100" zoomScaleSheetLayoutView="100" workbookViewId="0">
      <selection activeCell="F38" sqref="F38:I38"/>
    </sheetView>
  </sheetViews>
  <sheetFormatPr defaultRowHeight="18.75"/>
  <cols>
    <col min="1" max="1" width="7.125" style="1" customWidth="1"/>
    <col min="2" max="12" width="9.125" style="1" customWidth="1"/>
    <col min="13" max="14" width="9.5" customWidth="1"/>
    <col min="15" max="20" width="8.625" customWidth="1"/>
  </cols>
  <sheetData>
    <row r="1" spans="1:12" ht="15.6" customHeight="1"/>
    <row r="2" spans="1:12" ht="15.6" customHeight="1"/>
    <row r="3" spans="1:12" ht="15.6" customHeight="1">
      <c r="A3" s="69" t="s">
        <v>59</v>
      </c>
      <c r="B3" s="69"/>
      <c r="C3" s="69"/>
      <c r="D3" s="69"/>
      <c r="E3" s="69"/>
      <c r="F3" s="69"/>
      <c r="G3" s="69"/>
      <c r="H3" s="69"/>
      <c r="I3" s="69"/>
      <c r="J3" s="28"/>
      <c r="K3" s="28"/>
      <c r="L3" s="28"/>
    </row>
    <row r="4" spans="1:12" ht="15.6" customHeight="1">
      <c r="B4" s="2"/>
    </row>
    <row r="5" spans="1:12" ht="15.6" customHeight="1">
      <c r="B5" s="2"/>
    </row>
    <row r="6" spans="1:12" ht="15.6" customHeight="1">
      <c r="B6" s="71" t="s">
        <v>54</v>
      </c>
      <c r="C6" s="71"/>
      <c r="D6" s="72">
        <f>基本事項入力!C3</f>
        <v>7</v>
      </c>
      <c r="E6" s="72"/>
      <c r="F6" s="72"/>
      <c r="G6" s="72"/>
      <c r="H6" s="72"/>
      <c r="I6" s="72"/>
      <c r="J6" s="30"/>
      <c r="K6" s="30"/>
      <c r="L6" s="30"/>
    </row>
    <row r="7" spans="1:12" ht="15.6" customHeight="1">
      <c r="B7" s="3"/>
      <c r="C7" s="3"/>
      <c r="D7" s="10"/>
      <c r="E7" s="10"/>
      <c r="F7" s="10"/>
      <c r="G7" s="10"/>
      <c r="H7" s="10"/>
      <c r="I7" s="10"/>
      <c r="J7" s="10"/>
      <c r="K7" s="10"/>
      <c r="L7" s="10"/>
    </row>
    <row r="8" spans="1:12" ht="15.6" customHeight="1">
      <c r="B8" s="3"/>
      <c r="C8" s="3"/>
      <c r="D8" s="10"/>
      <c r="E8" s="10"/>
      <c r="F8" s="10"/>
      <c r="G8" s="10"/>
      <c r="H8" s="10"/>
      <c r="I8" s="10"/>
      <c r="J8" s="10"/>
      <c r="K8" s="10"/>
      <c r="L8" s="10"/>
    </row>
    <row r="9" spans="1:12" ht="15.6" customHeight="1">
      <c r="A9" s="1">
        <v>1</v>
      </c>
      <c r="B9" s="71" t="s">
        <v>55</v>
      </c>
      <c r="C9" s="71"/>
      <c r="D9" s="70" t="str">
        <f>基本事項入力!C4</f>
        <v>五戸町橋梁定期点検業務委託</v>
      </c>
      <c r="E9" s="70"/>
      <c r="F9" s="70"/>
      <c r="G9" s="70"/>
      <c r="H9" s="70"/>
      <c r="I9" s="70"/>
      <c r="J9" s="10"/>
      <c r="K9" s="10"/>
      <c r="L9" s="10"/>
    </row>
    <row r="10" spans="1:12" ht="15.6" customHeight="1">
      <c r="B10" s="3"/>
      <c r="C10" s="3"/>
      <c r="D10" s="10"/>
      <c r="E10" s="10"/>
      <c r="F10" s="10"/>
      <c r="G10" s="10"/>
      <c r="H10" s="10"/>
      <c r="I10" s="10"/>
      <c r="J10" s="10"/>
      <c r="K10" s="10"/>
      <c r="L10" s="10"/>
    </row>
    <row r="11" spans="1:12" ht="15.6" customHeight="1">
      <c r="B11" s="3"/>
      <c r="C11" s="3"/>
      <c r="D11" s="10"/>
      <c r="E11" s="10"/>
      <c r="F11" s="10"/>
      <c r="G11" s="10"/>
      <c r="H11" s="10"/>
      <c r="I11" s="10"/>
      <c r="J11" s="10"/>
      <c r="K11" s="10"/>
      <c r="L11" s="10"/>
    </row>
    <row r="12" spans="1:12" ht="15.6" customHeight="1">
      <c r="A12" s="1">
        <v>2</v>
      </c>
      <c r="B12" s="71" t="s">
        <v>56</v>
      </c>
      <c r="C12" s="71"/>
      <c r="D12" s="70" t="str">
        <f>基本事項入力!C5</f>
        <v>五戸町　管内</v>
      </c>
      <c r="E12" s="70"/>
      <c r="F12" s="70"/>
      <c r="G12" s="70"/>
      <c r="H12" s="70"/>
      <c r="I12" s="70"/>
      <c r="J12" s="10"/>
      <c r="K12" s="10"/>
      <c r="L12" s="10"/>
    </row>
    <row r="13" spans="1:12" ht="15.6" customHeight="1">
      <c r="B13" s="3"/>
      <c r="C13" s="3"/>
      <c r="D13" s="10"/>
      <c r="E13" s="10"/>
      <c r="F13" s="10"/>
      <c r="G13" s="10"/>
      <c r="H13" s="10"/>
      <c r="I13" s="10"/>
      <c r="J13" s="10"/>
      <c r="K13" s="10"/>
      <c r="L13" s="10"/>
    </row>
    <row r="14" spans="1:12" ht="15.6" customHeight="1">
      <c r="B14" s="3"/>
      <c r="C14" s="3"/>
      <c r="D14" s="10"/>
      <c r="E14" s="10"/>
      <c r="F14" s="10"/>
      <c r="G14" s="10"/>
      <c r="H14" s="10"/>
      <c r="I14" s="10"/>
      <c r="J14" s="10"/>
      <c r="K14" s="10"/>
      <c r="L14" s="10"/>
    </row>
    <row r="15" spans="1:12" ht="15.6" customHeight="1">
      <c r="A15" s="1">
        <v>3</v>
      </c>
      <c r="B15" s="71" t="s">
        <v>57</v>
      </c>
      <c r="C15" s="71"/>
      <c r="D15" s="73">
        <f>基本事項入力!C8</f>
        <v>46461</v>
      </c>
      <c r="E15" s="73"/>
      <c r="F15" s="73"/>
      <c r="G15" s="1" t="s">
        <v>30</v>
      </c>
    </row>
    <row r="16" spans="1:12" ht="15.6" customHeight="1">
      <c r="B16" s="3"/>
      <c r="C16" s="3"/>
    </row>
    <row r="17" spans="1:12" ht="15.6" customHeight="1">
      <c r="B17" s="3"/>
      <c r="C17" s="3"/>
    </row>
    <row r="18" spans="1:12" ht="15.6" customHeight="1">
      <c r="A18" s="1">
        <v>4</v>
      </c>
      <c r="B18" s="71" t="s">
        <v>58</v>
      </c>
      <c r="C18" s="71"/>
      <c r="D18" s="74">
        <f>基本事項入力!C9</f>
        <v>0</v>
      </c>
      <c r="E18" s="74"/>
      <c r="F18" s="74"/>
      <c r="G18" s="74"/>
      <c r="H18" s="74"/>
      <c r="I18" s="74"/>
      <c r="J18" s="32"/>
      <c r="K18" s="32"/>
      <c r="L18" s="32"/>
    </row>
    <row r="19" spans="1:12" ht="15.6" customHeight="1">
      <c r="C19" s="76" t="s">
        <v>14</v>
      </c>
      <c r="D19" s="76"/>
      <c r="E19" s="76"/>
      <c r="F19" s="76"/>
      <c r="G19" s="79">
        <f>ROUNDDOWN(D18/1.1*0.1,0)</f>
        <v>0</v>
      </c>
      <c r="H19" s="79"/>
      <c r="I19" s="79"/>
      <c r="J19" s="31"/>
      <c r="K19" s="31"/>
      <c r="L19" s="31"/>
    </row>
    <row r="20" spans="1:12" ht="15.6" customHeight="1"/>
    <row r="21" spans="1:12" ht="15.6" customHeight="1"/>
    <row r="22" spans="1:12" ht="15.6" customHeight="1">
      <c r="A22" s="1">
        <v>5</v>
      </c>
      <c r="B22" s="71" t="s">
        <v>15</v>
      </c>
      <c r="C22" s="71"/>
      <c r="D22" s="80" t="str">
        <f>IF(基本事項入力!C11=基本事項入力!Q2,A47,IF(基本事項入力!C11=基本事項入力!Q3,A48,IF(基本事項入力!C11=基本事項入力!Q4,A49,IF(AND(基本事項入力!C9&lt;=1000000,基本事項入力!C11=基本事項入力!Q5),"免　　除",IF(基本事項入力!C11=基本事項入力!Q6,基本事項入力!C10,"【エラー】")))))</f>
        <v>【エラー】</v>
      </c>
      <c r="E22" s="80"/>
      <c r="F22" s="80"/>
      <c r="G22" s="80"/>
      <c r="H22" s="80"/>
      <c r="I22" s="80"/>
      <c r="J22" s="33"/>
      <c r="K22" s="33"/>
      <c r="L22" s="33"/>
    </row>
    <row r="23" spans="1:12" ht="15.6" customHeight="1">
      <c r="B23" s="2"/>
      <c r="D23" s="80"/>
      <c r="E23" s="80"/>
      <c r="F23" s="80"/>
      <c r="G23" s="80"/>
      <c r="H23" s="80"/>
      <c r="I23" s="80"/>
      <c r="J23" s="33"/>
      <c r="K23" s="33"/>
      <c r="L23" s="33"/>
    </row>
    <row r="24" spans="1:12" ht="15.6" customHeight="1">
      <c r="B24" s="2"/>
    </row>
    <row r="25" spans="1:12" ht="15.6" customHeight="1">
      <c r="B25" s="2"/>
      <c r="K25"/>
      <c r="L25"/>
    </row>
    <row r="26" spans="1:12" ht="15.6" customHeight="1">
      <c r="A26" s="1">
        <v>6</v>
      </c>
      <c r="B26" s="71" t="s">
        <v>16</v>
      </c>
      <c r="C26" s="71"/>
    </row>
    <row r="27" spans="1:12" ht="35.25" customHeight="1">
      <c r="B27" s="78" t="str">
        <f>IF(AND(基本事項入力!C6="有",基本事項入力!C9&lt;=1000000),F56,IF(AND(基本事項入力!C6="有",基本事項入力!C9&lt;3000000,OR(基本事項入力!C11="金融機関あるいは保証事業会社等による担保提供",基本事項入力!C11="")),F54,IF(AND(基本事項入力!C6="有",基本事項入力!C9&lt;3000000,OR(基本事項入力!C11="履行保証保険",基本事項入力!C11="履行ボンド")),F55,IF(AND(基本事項入力!C6="有",基本事項入力!C9&gt;=3000000,OR(基本事項入力!C11="金融機関あるいは保証事業会社等による担保提供",基本事項入力!C11="")),F57,IF(AND(基本事項入力!C6="有",基本事項入力!C9&gt;=3000000,OR(基本事項入力!C11="履行保証保険",基本事項入力!C11="履行ボンド")),F58,IF(AND(基本事項入力!C6="無",基本事項入力!C9&lt;=1000000),F62,IF(AND(基本事項入力!C6="無",基本事項入力!C9&lt;3000000,OR(基本事項入力!C11="金融機関あるいは保証事業会社等による担保提供",基本事項入力!C11="")),F60,IF(AND(基本事項入力!C6="無",基本事項入力!C9&lt;3000000,OR(基本事項入力!C11="履行保証保険",基本事項入力!C11="履行ボンド")),F61,IF(AND(基本事項入力!C6="無",基本事項入力!C9&gt;=3000000,OR(基本事項入力!C11="金融機関あるいは保証事業会社等による担保提供",基本事項入力!C11="")),F63,IF(AND(基本事項入力!C6="無",基本事項入力!C9&gt;=3000000,OR(基本事項入力!C11="履行保証保険",基本事項入力!C11="履行ボンド")),F64,"エラー　基本事項入力を確認のうえ、不明の点があれば財政課までご連絡ください。"))))))))))</f>
        <v>　上記の業務について、発注者及び受注者は、別紙の約款（ただし、第20(A)、26、27(A)、28(A)、29、30(A)、34、35、36、45(A)、46-6(A)、48条を除く。）によって委託契約を締結した。</v>
      </c>
      <c r="C27" s="78"/>
      <c r="D27" s="78"/>
      <c r="E27" s="78"/>
      <c r="F27" s="78"/>
      <c r="G27" s="78"/>
      <c r="H27" s="78"/>
      <c r="I27" s="78"/>
      <c r="J27" s="29"/>
    </row>
    <row r="28" spans="1:12" ht="22.5" customHeight="1">
      <c r="B28" s="78" t="s">
        <v>60</v>
      </c>
      <c r="C28" s="78"/>
      <c r="D28" s="78"/>
      <c r="E28" s="78"/>
      <c r="F28" s="78"/>
      <c r="G28" s="78"/>
      <c r="H28" s="78"/>
      <c r="I28" s="78"/>
      <c r="J28" s="29"/>
    </row>
    <row r="29" spans="1:12" ht="15.6" customHeight="1">
      <c r="B29" s="2"/>
    </row>
    <row r="30" spans="1:12" ht="15.6" customHeight="1">
      <c r="B30" s="2"/>
      <c r="K30"/>
      <c r="L30"/>
    </row>
    <row r="31" spans="1:12" ht="15.6" customHeight="1">
      <c r="B31" s="77">
        <f>基本事項入力!C7</f>
        <v>0</v>
      </c>
      <c r="C31" s="77"/>
    </row>
    <row r="32" spans="1:12" ht="15.6" customHeight="1">
      <c r="B32" s="2"/>
    </row>
    <row r="33" spans="1:12" ht="15.6" customHeight="1">
      <c r="B33" s="4"/>
      <c r="D33" s="5" t="s">
        <v>17</v>
      </c>
      <c r="F33" s="1" t="s">
        <v>18</v>
      </c>
    </row>
    <row r="34" spans="1:12" ht="15.6" customHeight="1">
      <c r="B34" s="4"/>
      <c r="D34" s="5"/>
      <c r="F34" s="1" t="s">
        <v>19</v>
      </c>
    </row>
    <row r="35" spans="1:12" ht="15.6" customHeight="1">
      <c r="B35" s="2"/>
      <c r="D35" s="5"/>
    </row>
    <row r="36" spans="1:12" ht="15.6" customHeight="1">
      <c r="B36" s="2"/>
      <c r="D36" s="5"/>
      <c r="K36"/>
      <c r="L36"/>
    </row>
    <row r="37" spans="1:12" ht="15.6" customHeight="1">
      <c r="B37" s="4"/>
      <c r="D37" s="5" t="s">
        <v>20</v>
      </c>
      <c r="E37" s="5" t="s">
        <v>21</v>
      </c>
      <c r="F37" s="75"/>
      <c r="G37" s="75"/>
      <c r="H37" s="75"/>
      <c r="I37" s="75"/>
    </row>
    <row r="38" spans="1:12" ht="15.6" customHeight="1">
      <c r="B38" s="2"/>
      <c r="E38" s="5"/>
      <c r="F38" s="75"/>
      <c r="G38" s="75"/>
      <c r="H38" s="75"/>
      <c r="I38" s="75"/>
    </row>
    <row r="39" spans="1:12" ht="15.75" customHeight="1">
      <c r="B39" s="4"/>
      <c r="E39" s="5" t="s">
        <v>22</v>
      </c>
      <c r="F39" s="75"/>
      <c r="G39" s="75"/>
      <c r="H39" s="75"/>
      <c r="I39" s="75"/>
    </row>
    <row r="40" spans="1:12" ht="41.25" customHeight="1">
      <c r="B40" s="2"/>
    </row>
    <row r="41" spans="1:12" ht="22.5" customHeight="1"/>
    <row r="42" spans="1:12" ht="23.25" customHeight="1">
      <c r="B42" s="4" t="s">
        <v>0</v>
      </c>
    </row>
    <row r="43" spans="1:12" ht="15.95" customHeight="1">
      <c r="B43" s="4"/>
    </row>
    <row r="44" spans="1:12" ht="15.95" customHeight="1">
      <c r="B44" s="4"/>
    </row>
    <row r="45" spans="1:12" ht="15.95" customHeight="1">
      <c r="A45"/>
      <c r="B45"/>
      <c r="C45"/>
      <c r="D45"/>
      <c r="E45"/>
      <c r="F45"/>
      <c r="G45"/>
      <c r="H45"/>
      <c r="I45"/>
      <c r="J45"/>
    </row>
    <row r="46" spans="1:12" ht="15.95" customHeight="1">
      <c r="A46"/>
      <c r="B46"/>
      <c r="C46"/>
      <c r="D46"/>
      <c r="E46"/>
      <c r="F46"/>
      <c r="G46"/>
      <c r="H46"/>
      <c r="I46"/>
      <c r="J46"/>
    </row>
    <row r="47" spans="1:12" ht="15.95" customHeight="1">
      <c r="A47" t="s">
        <v>37</v>
      </c>
      <c r="B47"/>
      <c r="C47"/>
      <c r="D47"/>
      <c r="E47"/>
      <c r="F47"/>
      <c r="G47"/>
      <c r="H47"/>
      <c r="I47"/>
      <c r="J47"/>
    </row>
    <row r="48" spans="1:12" ht="15.95" customHeight="1">
      <c r="A48" t="s">
        <v>38</v>
      </c>
      <c r="B48"/>
      <c r="C48"/>
      <c r="D48"/>
      <c r="E48"/>
      <c r="F48"/>
      <c r="G48"/>
      <c r="H48"/>
      <c r="I48"/>
      <c r="J48"/>
    </row>
    <row r="49" spans="1:12" ht="15.95" customHeight="1">
      <c r="A49" s="16" t="str">
        <f>TEXT(基本事項入力!C10,"￥＃、＃＃＃－")&amp;"の納付に代えて"&amp;基本事項入力!C12&amp;"（保証金額"&amp;TEXT(基本事項入力!C10,"＃、＃＃＃円)"&amp;"の保証を受けた")</f>
        <v>の納付に代えて東日本建設業保証㈱（保証金額</v>
      </c>
      <c r="B49"/>
      <c r="C49"/>
      <c r="D49"/>
      <c r="E49"/>
      <c r="F49"/>
      <c r="G49"/>
      <c r="H49"/>
      <c r="I49"/>
      <c r="J49"/>
    </row>
    <row r="50" spans="1:12" ht="15.95" customHeight="1">
      <c r="A50"/>
      <c r="B50"/>
      <c r="C50"/>
      <c r="D50"/>
      <c r="E50"/>
      <c r="F50"/>
      <c r="G50"/>
      <c r="H50"/>
      <c r="I50"/>
      <c r="J50"/>
    </row>
    <row r="51" spans="1:12" ht="15.95" customHeight="1">
      <c r="A51"/>
      <c r="B51"/>
      <c r="C51"/>
      <c r="D51"/>
      <c r="E51"/>
      <c r="F51"/>
      <c r="G51"/>
      <c r="H51"/>
      <c r="I51"/>
      <c r="J51"/>
    </row>
    <row r="52" spans="1:12" ht="18.75" customHeight="1">
      <c r="A52" s="67" t="s">
        <v>73</v>
      </c>
      <c r="B52" s="68" t="s">
        <v>75</v>
      </c>
      <c r="C52" s="68" t="s">
        <v>76</v>
      </c>
      <c r="D52" s="68"/>
      <c r="E52" s="68"/>
      <c r="F52" s="16"/>
      <c r="G52"/>
      <c r="H52"/>
      <c r="I52"/>
      <c r="J52"/>
      <c r="K52"/>
      <c r="L52"/>
    </row>
    <row r="53" spans="1:12" ht="18.75" customHeight="1">
      <c r="A53" s="67"/>
      <c r="B53" s="68"/>
      <c r="C53" s="68"/>
      <c r="D53" s="68"/>
      <c r="E53" s="68"/>
      <c r="F53"/>
      <c r="G53"/>
      <c r="H53"/>
      <c r="I53"/>
      <c r="J53"/>
      <c r="K53"/>
      <c r="L53"/>
    </row>
    <row r="54" spans="1:12" ht="18.75" customHeight="1">
      <c r="A54" s="65" t="s">
        <v>74</v>
      </c>
      <c r="B54" s="65" t="s">
        <v>77</v>
      </c>
      <c r="C54" s="66" t="s">
        <v>79</v>
      </c>
      <c r="D54" s="66"/>
      <c r="E54" s="66"/>
      <c r="F54" t="s">
        <v>70</v>
      </c>
      <c r="G54"/>
      <c r="H54"/>
      <c r="I54"/>
      <c r="J54"/>
      <c r="K54"/>
      <c r="L54"/>
    </row>
    <row r="55" spans="1:12" ht="18.75" customHeight="1">
      <c r="A55" s="65"/>
      <c r="B55" s="65"/>
      <c r="C55" s="66" t="s">
        <v>80</v>
      </c>
      <c r="D55" s="66"/>
      <c r="E55" s="66"/>
      <c r="F55" t="s">
        <v>71</v>
      </c>
      <c r="G55"/>
      <c r="H55"/>
      <c r="I55"/>
      <c r="J55"/>
      <c r="K55"/>
      <c r="L55"/>
    </row>
    <row r="56" spans="1:12" ht="18.75" customHeight="1">
      <c r="A56" s="65"/>
      <c r="B56" s="65"/>
      <c r="C56" s="66" t="s">
        <v>81</v>
      </c>
      <c r="D56" s="66"/>
      <c r="E56" s="66"/>
      <c r="F56" t="s">
        <v>72</v>
      </c>
      <c r="G56"/>
      <c r="H56"/>
      <c r="I56"/>
      <c r="J56"/>
      <c r="K56"/>
      <c r="L56"/>
    </row>
    <row r="57" spans="1:12" ht="18.75" customHeight="1">
      <c r="A57" s="65"/>
      <c r="B57" s="65" t="s">
        <v>78</v>
      </c>
      <c r="C57" s="66" t="s">
        <v>79</v>
      </c>
      <c r="D57" s="66"/>
      <c r="E57" s="66"/>
      <c r="F57" t="s">
        <v>64</v>
      </c>
      <c r="G57"/>
      <c r="H57"/>
      <c r="I57"/>
      <c r="J57"/>
      <c r="K57"/>
      <c r="L57"/>
    </row>
    <row r="58" spans="1:12" ht="18.75" customHeight="1">
      <c r="A58" s="65"/>
      <c r="B58" s="65"/>
      <c r="C58" s="66" t="s">
        <v>80</v>
      </c>
      <c r="D58" s="66"/>
      <c r="E58" s="66"/>
      <c r="F58" t="s">
        <v>63</v>
      </c>
      <c r="G58"/>
      <c r="H58"/>
      <c r="I58"/>
      <c r="J58"/>
      <c r="K58"/>
      <c r="L58"/>
    </row>
    <row r="59" spans="1:12" ht="18.75" customHeight="1">
      <c r="E59"/>
      <c r="F59"/>
      <c r="G59"/>
      <c r="H59"/>
      <c r="I59"/>
      <c r="J59"/>
      <c r="K59"/>
      <c r="L59"/>
    </row>
    <row r="60" spans="1:12" ht="18.75" customHeight="1">
      <c r="A60" s="65" t="s">
        <v>82</v>
      </c>
      <c r="B60" s="65" t="s">
        <v>77</v>
      </c>
      <c r="C60" s="66" t="s">
        <v>79</v>
      </c>
      <c r="D60" s="66"/>
      <c r="E60" s="66"/>
      <c r="F60" t="s">
        <v>65</v>
      </c>
      <c r="G60"/>
      <c r="H60"/>
      <c r="I60"/>
      <c r="J60"/>
      <c r="K60"/>
      <c r="L60"/>
    </row>
    <row r="61" spans="1:12" ht="18.75" customHeight="1">
      <c r="A61" s="65"/>
      <c r="B61" s="65"/>
      <c r="C61" s="66" t="s">
        <v>80</v>
      </c>
      <c r="D61" s="66"/>
      <c r="E61" s="66"/>
      <c r="F61" t="s">
        <v>66</v>
      </c>
      <c r="G61"/>
      <c r="H61"/>
      <c r="I61"/>
      <c r="J61"/>
      <c r="K61"/>
      <c r="L61"/>
    </row>
    <row r="62" spans="1:12" ht="18.75" customHeight="1">
      <c r="A62" s="65"/>
      <c r="B62" s="65"/>
      <c r="C62" s="66" t="s">
        <v>81</v>
      </c>
      <c r="D62" s="66"/>
      <c r="E62" s="66"/>
      <c r="F62" t="s">
        <v>67</v>
      </c>
      <c r="G62"/>
      <c r="H62"/>
      <c r="I62"/>
      <c r="J62"/>
      <c r="K62"/>
      <c r="L62"/>
    </row>
    <row r="63" spans="1:12" ht="18.75" customHeight="1">
      <c r="A63" s="65"/>
      <c r="B63" s="65" t="s">
        <v>78</v>
      </c>
      <c r="C63" s="66" t="s">
        <v>79</v>
      </c>
      <c r="D63" s="66"/>
      <c r="E63" s="66"/>
      <c r="F63" t="s">
        <v>68</v>
      </c>
      <c r="G63"/>
      <c r="H63"/>
      <c r="I63"/>
      <c r="J63"/>
      <c r="K63"/>
      <c r="L63"/>
    </row>
    <row r="64" spans="1:12" ht="18.75" customHeight="1">
      <c r="A64" s="65"/>
      <c r="B64" s="65"/>
      <c r="C64" s="66" t="s">
        <v>80</v>
      </c>
      <c r="D64" s="66"/>
      <c r="E64" s="66"/>
      <c r="F64" t="s">
        <v>69</v>
      </c>
      <c r="G64"/>
      <c r="H64"/>
      <c r="I64"/>
      <c r="J64"/>
      <c r="K64"/>
      <c r="L64"/>
    </row>
    <row r="65" spans="1:12" ht="18.75" customHeight="1">
      <c r="A65"/>
      <c r="B65"/>
      <c r="C65"/>
      <c r="D65"/>
      <c r="E65"/>
      <c r="F65"/>
      <c r="G65"/>
      <c r="H65"/>
      <c r="I65"/>
      <c r="J65"/>
    </row>
    <row r="66" spans="1:12" ht="18.75" customHeight="1">
      <c r="A66"/>
      <c r="B66"/>
      <c r="C66"/>
      <c r="D66"/>
      <c r="E66"/>
      <c r="F66"/>
      <c r="G66"/>
      <c r="H66"/>
      <c r="I66"/>
      <c r="J66"/>
      <c r="K66"/>
      <c r="L66"/>
    </row>
    <row r="67" spans="1:12" ht="18.75" customHeight="1">
      <c r="A67"/>
      <c r="B67"/>
      <c r="C67"/>
      <c r="D67"/>
      <c r="E67"/>
      <c r="F67"/>
      <c r="G67"/>
      <c r="H67"/>
      <c r="I67"/>
      <c r="J67"/>
      <c r="K67"/>
      <c r="L67"/>
    </row>
    <row r="68" spans="1:12" ht="18.75" customHeight="1">
      <c r="A68"/>
      <c r="B68"/>
      <c r="C68"/>
      <c r="D68"/>
      <c r="E68"/>
      <c r="F68"/>
      <c r="G68"/>
      <c r="H68"/>
      <c r="I68"/>
      <c r="J68"/>
      <c r="K68"/>
      <c r="L68"/>
    </row>
    <row r="69" spans="1:12" ht="18.75" customHeight="1">
      <c r="A69"/>
      <c r="B69"/>
      <c r="C69"/>
      <c r="D69"/>
      <c r="E69"/>
      <c r="F69"/>
      <c r="G69"/>
      <c r="H69"/>
      <c r="I69"/>
      <c r="J69"/>
      <c r="K69"/>
      <c r="L69"/>
    </row>
    <row r="70" spans="1:12" ht="18.75" customHeight="1">
      <c r="A70"/>
      <c r="B70"/>
      <c r="C70"/>
      <c r="D70"/>
      <c r="E70"/>
      <c r="F70"/>
      <c r="G70"/>
      <c r="H70"/>
      <c r="I70"/>
      <c r="J70"/>
      <c r="K70"/>
      <c r="L70"/>
    </row>
    <row r="71" spans="1:12" ht="18.75" customHeight="1">
      <c r="A71"/>
      <c r="B71"/>
      <c r="C71"/>
      <c r="D71"/>
      <c r="E71"/>
      <c r="F71"/>
      <c r="G71"/>
      <c r="H71"/>
      <c r="I71"/>
      <c r="J71"/>
      <c r="K71"/>
      <c r="L71"/>
    </row>
    <row r="72" spans="1:12" ht="18.75" customHeight="1">
      <c r="A72"/>
      <c r="B72"/>
      <c r="C72"/>
      <c r="D72"/>
      <c r="E72"/>
      <c r="F72"/>
      <c r="G72"/>
      <c r="H72"/>
      <c r="I72"/>
      <c r="J72"/>
      <c r="K72"/>
      <c r="L72"/>
    </row>
    <row r="73" spans="1:12" ht="18.75" customHeight="1">
      <c r="A73"/>
      <c r="B73"/>
      <c r="C73"/>
      <c r="D73"/>
      <c r="E73"/>
      <c r="F73"/>
      <c r="G73"/>
      <c r="H73"/>
      <c r="I73"/>
      <c r="J73"/>
      <c r="K73"/>
      <c r="L73"/>
    </row>
    <row r="74" spans="1:12" ht="18.75" customHeight="1">
      <c r="A74"/>
      <c r="B74"/>
      <c r="C74"/>
      <c r="D74"/>
      <c r="E74"/>
      <c r="F74"/>
      <c r="G74"/>
      <c r="H74"/>
      <c r="I74"/>
      <c r="J74"/>
      <c r="K74"/>
      <c r="L74"/>
    </row>
    <row r="75" spans="1:12" ht="18.75" customHeight="1">
      <c r="A75"/>
      <c r="B75"/>
      <c r="C75"/>
      <c r="D75"/>
      <c r="E75"/>
      <c r="F75"/>
      <c r="G75"/>
      <c r="H75"/>
      <c r="I75"/>
      <c r="J75"/>
      <c r="K75"/>
      <c r="L75"/>
    </row>
    <row r="76" spans="1:12" ht="18.75" customHeight="1">
      <c r="A76"/>
      <c r="B76"/>
      <c r="C76"/>
      <c r="D76"/>
      <c r="E76"/>
      <c r="F76"/>
      <c r="G76"/>
      <c r="H76"/>
      <c r="I76"/>
      <c r="J76"/>
      <c r="K76"/>
      <c r="L76"/>
    </row>
    <row r="77" spans="1:12" ht="18.75" customHeight="1">
      <c r="A77"/>
      <c r="B77"/>
      <c r="C77"/>
      <c r="D77"/>
      <c r="E77"/>
      <c r="F77"/>
      <c r="G77"/>
      <c r="H77"/>
      <c r="I77"/>
      <c r="J77"/>
      <c r="K77"/>
      <c r="L77"/>
    </row>
    <row r="78" spans="1:12" ht="15.95" customHeight="1">
      <c r="A78"/>
      <c r="B78"/>
      <c r="C78"/>
      <c r="D78"/>
      <c r="E78"/>
      <c r="F78"/>
      <c r="G78"/>
      <c r="H78"/>
      <c r="I78"/>
      <c r="J78"/>
      <c r="K78"/>
      <c r="L78"/>
    </row>
    <row r="79" spans="1:12" ht="15.95" customHeight="1">
      <c r="A79"/>
      <c r="B79"/>
      <c r="C79"/>
      <c r="D79"/>
      <c r="E79"/>
      <c r="F79"/>
      <c r="G79"/>
      <c r="H79"/>
      <c r="I79"/>
      <c r="J79"/>
      <c r="K79"/>
      <c r="L79"/>
    </row>
    <row r="80" spans="1:12" ht="15.95" customHeight="1">
      <c r="A80"/>
      <c r="B80"/>
      <c r="C80"/>
      <c r="D80"/>
      <c r="E80"/>
      <c r="F80"/>
      <c r="G80"/>
      <c r="H80"/>
      <c r="I80"/>
      <c r="J80"/>
      <c r="K80"/>
      <c r="L80"/>
    </row>
    <row r="81" customFormat="1" ht="15.95" customHeight="1"/>
    <row r="82" customFormat="1" ht="15.95" customHeight="1"/>
    <row r="83" customFormat="1" ht="15.95" customHeight="1"/>
    <row r="84" customFormat="1" ht="15.95" customHeight="1"/>
    <row r="85" customFormat="1" ht="18.75" customHeight="1"/>
    <row r="86" customFormat="1" ht="18.75" customHeight="1"/>
    <row r="87" customFormat="1" ht="18.75" customHeight="1"/>
    <row r="88" customFormat="1" ht="18.75" customHeight="1"/>
    <row r="89" customFormat="1" ht="18.75" customHeight="1"/>
    <row r="90" customFormat="1" ht="18.75" customHeight="1"/>
    <row r="91" customFormat="1" ht="18.75" customHeight="1"/>
    <row r="92" customFormat="1" ht="18.75" customHeight="1"/>
    <row r="93" customFormat="1" ht="18.75" customHeight="1"/>
    <row r="94" customFormat="1" ht="18.75" customHeight="1"/>
    <row r="95" customFormat="1" ht="18.75" customHeight="1"/>
    <row r="96" customFormat="1" ht="18.75" customHeight="1"/>
    <row r="97" spans="1:12" ht="18.75" customHeight="1">
      <c r="A97"/>
      <c r="B97"/>
      <c r="C97"/>
      <c r="D97"/>
      <c r="E97"/>
      <c r="F97"/>
      <c r="G97"/>
      <c r="H97"/>
      <c r="I97"/>
      <c r="J97"/>
      <c r="K97"/>
      <c r="L97"/>
    </row>
    <row r="98" spans="1:12">
      <c r="A98"/>
      <c r="B98"/>
      <c r="C98"/>
      <c r="D98"/>
      <c r="E98"/>
      <c r="F98"/>
      <c r="G98"/>
      <c r="H98"/>
      <c r="I98"/>
      <c r="J98"/>
      <c r="K98"/>
      <c r="L98"/>
    </row>
    <row r="101" spans="1:12" s="19" customFormat="1" ht="75" customHeight="1">
      <c r="A101" s="1"/>
      <c r="B101" s="1"/>
      <c r="C101" s="1"/>
      <c r="D101" s="1"/>
      <c r="E101" s="1"/>
      <c r="F101" s="1"/>
      <c r="G101" s="1"/>
      <c r="H101" s="1"/>
      <c r="I101" s="1"/>
      <c r="J101" s="1"/>
      <c r="K101" s="1"/>
      <c r="L101" s="1"/>
    </row>
    <row r="102" spans="1:12" s="19" customFormat="1" ht="42.75" customHeight="1">
      <c r="A102" s="1"/>
      <c r="B102" s="1"/>
      <c r="C102" s="1"/>
      <c r="D102" s="1"/>
      <c r="E102" s="1"/>
      <c r="F102" s="1"/>
      <c r="G102" s="1"/>
      <c r="H102" s="1"/>
      <c r="I102" s="1"/>
      <c r="J102" s="1"/>
      <c r="K102" s="1"/>
      <c r="L102" s="1"/>
    </row>
    <row r="103" spans="1:12" s="19" customFormat="1" ht="19.5">
      <c r="A103" s="1"/>
      <c r="B103" s="1"/>
      <c r="C103" s="1"/>
      <c r="D103" s="1"/>
      <c r="E103" s="1"/>
      <c r="F103" s="1"/>
      <c r="G103" s="1"/>
      <c r="H103" s="1"/>
      <c r="I103" s="1"/>
      <c r="J103" s="1"/>
      <c r="K103" s="1"/>
      <c r="L103" s="1"/>
    </row>
    <row r="104" spans="1:12" s="19" customFormat="1" ht="19.5">
      <c r="A104" s="1"/>
      <c r="B104" s="1"/>
      <c r="C104" s="1"/>
      <c r="D104" s="1"/>
      <c r="E104" s="1"/>
      <c r="F104" s="1"/>
      <c r="G104" s="1"/>
      <c r="H104" s="1"/>
      <c r="I104" s="1"/>
      <c r="J104" s="1"/>
      <c r="K104" s="1"/>
      <c r="L104" s="1"/>
    </row>
    <row r="105" spans="1:12" s="19" customFormat="1" ht="263.25" customHeight="1">
      <c r="A105" s="1"/>
      <c r="B105" s="1"/>
      <c r="C105" s="1"/>
      <c r="D105" s="1"/>
      <c r="E105" s="1"/>
      <c r="F105" s="1"/>
      <c r="G105" s="1"/>
      <c r="H105" s="1"/>
      <c r="I105" s="1"/>
      <c r="J105" s="1"/>
      <c r="K105" s="1"/>
      <c r="L105" s="1"/>
    </row>
  </sheetData>
  <mergeCells count="41">
    <mergeCell ref="F37:I37"/>
    <mergeCell ref="F38:I38"/>
    <mergeCell ref="F39:I39"/>
    <mergeCell ref="C19:F19"/>
    <mergeCell ref="B26:C26"/>
    <mergeCell ref="B31:C31"/>
    <mergeCell ref="B28:I28"/>
    <mergeCell ref="B27:I27"/>
    <mergeCell ref="G19:I19"/>
    <mergeCell ref="D22:I23"/>
    <mergeCell ref="B22:C22"/>
    <mergeCell ref="A3:I3"/>
    <mergeCell ref="D9:I9"/>
    <mergeCell ref="B18:C18"/>
    <mergeCell ref="B6:C6"/>
    <mergeCell ref="B9:C9"/>
    <mergeCell ref="D6:I6"/>
    <mergeCell ref="D15:F15"/>
    <mergeCell ref="D12:I12"/>
    <mergeCell ref="B12:C12"/>
    <mergeCell ref="B15:C15"/>
    <mergeCell ref="D18:I18"/>
    <mergeCell ref="A52:A53"/>
    <mergeCell ref="B52:B53"/>
    <mergeCell ref="C52:E53"/>
    <mergeCell ref="A54:A58"/>
    <mergeCell ref="B54:B56"/>
    <mergeCell ref="B57:B58"/>
    <mergeCell ref="C54:E54"/>
    <mergeCell ref="C55:E55"/>
    <mergeCell ref="C56:E56"/>
    <mergeCell ref="C57:E57"/>
    <mergeCell ref="C58:E58"/>
    <mergeCell ref="A60:A64"/>
    <mergeCell ref="B60:B62"/>
    <mergeCell ref="C60:E60"/>
    <mergeCell ref="C61:E61"/>
    <mergeCell ref="C62:E62"/>
    <mergeCell ref="B63:B64"/>
    <mergeCell ref="C63:E63"/>
    <mergeCell ref="C64:E64"/>
  </mergeCells>
  <phoneticPr fontId="20"/>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J28"/>
  <sheetViews>
    <sheetView view="pageBreakPreview" zoomScale="115" zoomScaleNormal="100" zoomScaleSheetLayoutView="115" workbookViewId="0">
      <selection activeCell="F11" sqref="F11:H11"/>
    </sheetView>
  </sheetViews>
  <sheetFormatPr defaultRowHeight="18.75"/>
  <cols>
    <col min="1" max="1" width="5.375" style="1" customWidth="1"/>
    <col min="2" max="8" width="10.75" style="1" customWidth="1"/>
    <col min="9" max="9" width="9.25" style="1" customWidth="1"/>
  </cols>
  <sheetData>
    <row r="2" spans="1:9" ht="18.75" customHeight="1">
      <c r="A2" s="81" t="s">
        <v>13</v>
      </c>
      <c r="B2" s="81"/>
      <c r="C2" s="81"/>
      <c r="D2" s="81"/>
      <c r="E2" s="81"/>
      <c r="F2" s="81"/>
      <c r="G2" s="81"/>
      <c r="H2" s="81"/>
    </row>
    <row r="3" spans="1:9">
      <c r="B3" s="2"/>
    </row>
    <row r="4" spans="1:9" ht="18.75" customHeight="1">
      <c r="F4" s="76" t="s">
        <v>1</v>
      </c>
      <c r="G4" s="76"/>
      <c r="H4" s="76"/>
    </row>
    <row r="5" spans="1:9">
      <c r="B5" s="2"/>
    </row>
    <row r="6" spans="1:9">
      <c r="B6" s="88" t="s">
        <v>2</v>
      </c>
      <c r="C6" s="89"/>
      <c r="D6" s="89"/>
      <c r="E6" s="89"/>
      <c r="F6" s="89"/>
      <c r="G6" s="89"/>
    </row>
    <row r="7" spans="1:9">
      <c r="B7" s="2"/>
    </row>
    <row r="8" spans="1:9">
      <c r="B8" s="2"/>
    </row>
    <row r="9" spans="1:9">
      <c r="E9" s="4" t="s">
        <v>3</v>
      </c>
      <c r="F9" s="75">
        <f>建設関連業務委託契約書!F37</f>
        <v>0</v>
      </c>
      <c r="G9" s="75"/>
      <c r="H9" s="75"/>
    </row>
    <row r="10" spans="1:9">
      <c r="E10" s="4" t="s">
        <v>4</v>
      </c>
      <c r="F10" s="75">
        <f>建設関連業務委託契約書!F38</f>
        <v>0</v>
      </c>
      <c r="G10" s="75"/>
      <c r="H10" s="75"/>
    </row>
    <row r="11" spans="1:9">
      <c r="E11" s="4" t="s">
        <v>5</v>
      </c>
      <c r="F11" s="75">
        <f>建設関連業務委託契約書!F39</f>
        <v>0</v>
      </c>
      <c r="G11" s="75"/>
      <c r="H11" s="75"/>
      <c r="I11" s="1" t="s">
        <v>90</v>
      </c>
    </row>
    <row r="12" spans="1:9">
      <c r="B12" s="2"/>
    </row>
    <row r="13" spans="1:9">
      <c r="B13" s="2"/>
    </row>
    <row r="14" spans="1:9" ht="37.5" customHeight="1">
      <c r="A14" s="82" t="str">
        <f>"　"&amp;基本事項入力!A3&amp;"第 "&amp;基本事項入力!C3&amp;" 号"&amp;基本事項入力!C4&amp;"に係る契約保証金を次の事由により免除してくださるよう申請します。"</f>
        <v>　業務委託番号第 7 号五戸町橋梁定期点検業務委託に係る契約保証金を次の事由により免除してくださるよう申請します。</v>
      </c>
      <c r="B14" s="82"/>
      <c r="C14" s="82"/>
      <c r="D14" s="82"/>
      <c r="E14" s="82"/>
      <c r="F14" s="82"/>
      <c r="G14" s="82"/>
      <c r="H14" s="82"/>
    </row>
    <row r="15" spans="1:9">
      <c r="B15" s="2"/>
    </row>
    <row r="16" spans="1:9">
      <c r="A16" s="85" t="s">
        <v>6</v>
      </c>
      <c r="B16" s="85"/>
      <c r="C16" s="85"/>
      <c r="D16" s="85"/>
      <c r="E16" s="85"/>
      <c r="F16" s="85"/>
      <c r="G16" s="85"/>
    </row>
    <row r="17" spans="1:10" ht="26.25" customHeight="1">
      <c r="A17" s="21" t="s">
        <v>44</v>
      </c>
      <c r="B17" s="86" t="s">
        <v>42</v>
      </c>
      <c r="C17" s="86"/>
      <c r="D17" s="86"/>
      <c r="E17" s="86"/>
      <c r="F17" s="86"/>
      <c r="G17" s="86"/>
      <c r="H17" s="86"/>
    </row>
    <row r="18" spans="1:10">
      <c r="A18" s="17"/>
      <c r="B18" s="18"/>
      <c r="C18" s="17"/>
      <c r="D18" s="17"/>
      <c r="E18" s="17"/>
      <c r="F18" s="17"/>
      <c r="G18" s="17"/>
      <c r="H18" s="17"/>
    </row>
    <row r="19" spans="1:10" ht="18.75" customHeight="1">
      <c r="A19" s="21" t="s">
        <v>43</v>
      </c>
      <c r="B19" s="86" t="s">
        <v>45</v>
      </c>
      <c r="C19" s="86"/>
      <c r="D19" s="86"/>
      <c r="E19" s="86"/>
      <c r="F19" s="86"/>
      <c r="G19" s="86"/>
      <c r="H19" s="86"/>
    </row>
    <row r="20" spans="1:10">
      <c r="B20" s="2"/>
    </row>
    <row r="21" spans="1:10" ht="45" customHeight="1">
      <c r="A21" s="22" t="s">
        <v>47</v>
      </c>
      <c r="B21" s="87" t="s">
        <v>46</v>
      </c>
      <c r="C21" s="87"/>
      <c r="D21" s="87"/>
      <c r="E21" s="87"/>
      <c r="F21" s="87"/>
      <c r="G21" s="87"/>
      <c r="H21" s="87"/>
    </row>
    <row r="22" spans="1:10" ht="18.75" customHeight="1">
      <c r="A22" s="83" t="s">
        <v>7</v>
      </c>
      <c r="B22" s="83"/>
      <c r="C22" s="83" t="s">
        <v>8</v>
      </c>
      <c r="D22" s="83"/>
      <c r="E22" s="20" t="s">
        <v>9</v>
      </c>
      <c r="F22" s="20" t="s">
        <v>10</v>
      </c>
      <c r="G22" s="20" t="s">
        <v>11</v>
      </c>
      <c r="H22" s="20" t="s">
        <v>12</v>
      </c>
      <c r="J22" s="1"/>
    </row>
    <row r="23" spans="1:10" ht="50.25" customHeight="1">
      <c r="A23" s="84"/>
      <c r="B23" s="84"/>
      <c r="C23" s="83"/>
      <c r="D23" s="83"/>
      <c r="E23" s="20"/>
      <c r="F23" s="20"/>
      <c r="G23" s="20"/>
      <c r="H23" s="20"/>
      <c r="J23" s="1"/>
    </row>
    <row r="24" spans="1:10" ht="58.5" customHeight="1">
      <c r="A24" s="84"/>
      <c r="B24" s="84"/>
      <c r="C24" s="83"/>
      <c r="D24" s="83"/>
      <c r="E24" s="20"/>
      <c r="F24" s="20"/>
      <c r="G24" s="20"/>
      <c r="H24" s="20"/>
      <c r="J24" s="1"/>
    </row>
    <row r="25" spans="1:10">
      <c r="B25" s="2"/>
    </row>
    <row r="26" spans="1:10" ht="29.25" customHeight="1">
      <c r="A26" s="23" t="s">
        <v>48</v>
      </c>
      <c r="B26" s="90" t="s">
        <v>51</v>
      </c>
      <c r="C26" s="90"/>
      <c r="D26" s="90"/>
      <c r="E26" s="90"/>
      <c r="F26" s="90"/>
      <c r="G26" s="90"/>
      <c r="H26" s="90"/>
    </row>
    <row r="27" spans="1:10" ht="35.25" customHeight="1">
      <c r="A27" s="24" t="s">
        <v>49</v>
      </c>
      <c r="B27" s="90" t="s">
        <v>50</v>
      </c>
      <c r="C27" s="90"/>
      <c r="D27" s="90"/>
      <c r="E27" s="90"/>
      <c r="F27" s="90"/>
      <c r="G27" s="90"/>
      <c r="H27" s="90"/>
    </row>
    <row r="28" spans="1:10">
      <c r="B28" s="2"/>
    </row>
  </sheetData>
  <mergeCells count="19">
    <mergeCell ref="B26:H26"/>
    <mergeCell ref="B27:H27"/>
    <mergeCell ref="C22:D22"/>
    <mergeCell ref="C23:D23"/>
    <mergeCell ref="C24:D24"/>
    <mergeCell ref="A2:H2"/>
    <mergeCell ref="A14:H14"/>
    <mergeCell ref="A22:B22"/>
    <mergeCell ref="A23:B23"/>
    <mergeCell ref="A24:B24"/>
    <mergeCell ref="A16:G16"/>
    <mergeCell ref="B19:H19"/>
    <mergeCell ref="B21:H21"/>
    <mergeCell ref="B6:G6"/>
    <mergeCell ref="F4:H4"/>
    <mergeCell ref="B17:H17"/>
    <mergeCell ref="F9:H9"/>
    <mergeCell ref="F10:H10"/>
    <mergeCell ref="F11:H11"/>
  </mergeCells>
  <phoneticPr fontId="20"/>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emplate>Normal</Template>
  <TotalTime>275</TotalTime>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基本事項入力</vt:lpstr>
      <vt:lpstr>契約書の製本方法</vt:lpstr>
      <vt:lpstr>建設関連業務委託契約書</vt:lpstr>
      <vt:lpstr>契約保証金免除申請書</vt:lpstr>
      <vt:lpstr>基本事項入力!Print_Area</vt:lpstr>
      <vt:lpstr>契約保証金免除申請書!Print_Area</vt:lpstr>
      <vt:lpstr>建設関連業務委託契約書!Print_Area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建設工事請負契約書（案）</dc:title>
  <dc:creator>zaisei</dc:creator>
  <cp:lastModifiedBy>財政課</cp:lastModifiedBy>
  <cp:revision>2</cp:revision>
  <cp:lastPrinted>2025-11-12T00:16:44Z</cp:lastPrinted>
  <dcterms:created xsi:type="dcterms:W3CDTF">2021-05-25T05:55:00Z</dcterms:created>
  <dcterms:modified xsi:type="dcterms:W3CDTF">2026-08-06T07:34:46Z</dcterms:modified>
</cp:coreProperties>
</file>