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dc01\共有\15_建設整備課\■土木班共通\★設計書\R8年度\02_入札業務委託\コンサル委託\07_五戸町橋梁定期点検業務委託\01_当初設計\"/>
    </mc:Choice>
  </mc:AlternateContent>
  <xr:revisionPtr revIDLastSave="0" documentId="13_ncr:1_{DDB7A8A3-F7AA-40E3-B31A-9F47CDA2397B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内訳書" sheetId="7" r:id="rId1"/>
  </sheets>
  <definedNames>
    <definedName name="_xlnm.Print_Area" localSheetId="0">内訳書!$B$1:$K$47</definedName>
    <definedName name="ﾀｲﾄﾙ行">#REF!</definedName>
    <definedName name="印刷範囲">#REF!</definedName>
    <definedName name="単価">#REF!</definedName>
    <definedName name="点検計画の提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7" l="1"/>
  <c r="I36" i="7"/>
  <c r="I35" i="7"/>
  <c r="I34" i="7"/>
  <c r="I33" i="7"/>
  <c r="I32" i="7"/>
  <c r="I31" i="7"/>
  <c r="I30" i="7"/>
  <c r="I29" i="7"/>
  <c r="I27" i="7"/>
  <c r="I26" i="7"/>
  <c r="I25" i="7"/>
  <c r="I22" i="7"/>
  <c r="I23" i="7"/>
  <c r="I21" i="7"/>
  <c r="I20" i="7"/>
  <c r="I19" i="7"/>
  <c r="I18" i="7"/>
  <c r="I17" i="7"/>
  <c r="I15" i="7"/>
  <c r="I38" i="7" l="1"/>
  <c r="I24" i="7"/>
  <c r="I16" i="7"/>
  <c r="I14" i="7"/>
  <c r="I28" i="7" l="1"/>
  <c r="I39" i="7" l="1"/>
  <c r="I40" i="7"/>
  <c r="I41" i="7" s="1"/>
  <c r="I42" i="7" l="1"/>
  <c r="I43" i="7" s="1"/>
  <c r="K44" i="7" l="1"/>
  <c r="I44" i="7"/>
  <c r="I45" i="7" l="1"/>
  <c r="I46" i="7" s="1"/>
</calcChain>
</file>

<file path=xl/sharedStrings.xml><?xml version="1.0" encoding="utf-8"?>
<sst xmlns="http://schemas.openxmlformats.org/spreadsheetml/2006/main" count="74" uniqueCount="57">
  <si>
    <t>単価</t>
    <rPh sb="0" eb="2">
      <t>タンカ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</si>
  <si>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</si>
  <si>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</si>
  <si>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</si>
  <si>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</si>
  <si>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式</t>
    <rPh sb="0" eb="1">
      <t>シキ</t>
    </rPh>
    <phoneticPr fontId="2"/>
  </si>
  <si>
    <t>称号又は名称</t>
    <rPh sb="0" eb="3">
      <t>ショウゴウマタ</t>
    </rPh>
    <rPh sb="4" eb="6">
      <t>メイショウ</t>
    </rPh>
    <phoneticPr fontId="2"/>
  </si>
  <si>
    <t>代表者氏名</t>
    <rPh sb="0" eb="5">
      <t>ダイヒョウシャシメイ</t>
    </rPh>
    <phoneticPr fontId="2"/>
  </si>
  <si>
    <t>五　戸　町　長　様</t>
    <rPh sb="0" eb="1">
      <t>ゴ</t>
    </rPh>
    <rPh sb="2" eb="3">
      <t>ト</t>
    </rPh>
    <rPh sb="4" eb="5">
      <t>マチ</t>
    </rPh>
    <rPh sb="6" eb="7">
      <t>チョウ</t>
    </rPh>
    <rPh sb="8" eb="9">
      <t>サマ</t>
    </rPh>
    <phoneticPr fontId="2"/>
  </si>
  <si>
    <t>業務委託番号</t>
    <rPh sb="0" eb="2">
      <t>ギョウム</t>
    </rPh>
    <rPh sb="2" eb="4">
      <t>イタク</t>
    </rPh>
    <rPh sb="4" eb="6">
      <t>バンゴウ</t>
    </rPh>
    <phoneticPr fontId="2"/>
  </si>
  <si>
    <t>業務委託名</t>
    <rPh sb="0" eb="5">
      <t>ギョウムイタクメイ</t>
    </rPh>
    <phoneticPr fontId="2"/>
  </si>
  <si>
    <t>積算担当者氏名</t>
    <rPh sb="0" eb="5">
      <t>セキサンタントウシャ</t>
    </rPh>
    <rPh sb="5" eb="7">
      <t>シメイ</t>
    </rPh>
    <phoneticPr fontId="2"/>
  </si>
  <si>
    <t>積　算　内　訳　書</t>
    <rPh sb="0" eb="1">
      <t>ツミ</t>
    </rPh>
    <rPh sb="2" eb="3">
      <t>サン</t>
    </rPh>
    <rPh sb="6" eb="7">
      <t>ワケ</t>
    </rPh>
    <rPh sb="8" eb="9">
      <t>ショ</t>
    </rPh>
    <phoneticPr fontId="2"/>
  </si>
  <si>
    <t>第　号</t>
    <rPh sb="0" eb="1">
      <t>ダイ</t>
    </rPh>
    <rPh sb="2" eb="3">
      <t>ゴウ</t>
    </rPh>
    <phoneticPr fontId="2"/>
  </si>
  <si>
    <t>令和　　 年　　 月　    日</t>
    <phoneticPr fontId="2"/>
  </si>
  <si>
    <t>設計業務</t>
    <rPh sb="0" eb="4">
      <t>セッケイギョウム</t>
    </rPh>
    <phoneticPr fontId="2"/>
  </si>
  <si>
    <t>％</t>
    <phoneticPr fontId="2"/>
  </si>
  <si>
    <t>ｍ</t>
    <phoneticPr fontId="2"/>
  </si>
  <si>
    <t>費目・工種・種別・細別</t>
    <rPh sb="0" eb="2">
      <t>ヒモク</t>
    </rPh>
    <rPh sb="3" eb="5">
      <t>コウシュ</t>
    </rPh>
    <rPh sb="6" eb="8">
      <t>シュベツ</t>
    </rPh>
    <rPh sb="9" eb="11">
      <t>サイベツ</t>
    </rPh>
    <phoneticPr fontId="2"/>
  </si>
  <si>
    <t>日</t>
    <rPh sb="0" eb="1">
      <t>ヒ</t>
    </rPh>
    <phoneticPr fontId="2"/>
  </si>
  <si>
    <t>　電子成果品作成費</t>
    <rPh sb="1" eb="9">
      <t>デンシセイカヒンサクセイヒ</t>
    </rPh>
    <phoneticPr fontId="2"/>
  </si>
  <si>
    <t>直接原価</t>
    <rPh sb="0" eb="4">
      <t>チョクセツゲンカ</t>
    </rPh>
    <phoneticPr fontId="2"/>
  </si>
  <si>
    <t>　その他原価</t>
    <rPh sb="3" eb="4">
      <t>タ</t>
    </rPh>
    <rPh sb="4" eb="6">
      <t>ゲンカ</t>
    </rPh>
    <phoneticPr fontId="2"/>
  </si>
  <si>
    <t>間接原価</t>
    <rPh sb="0" eb="4">
      <t>カンセツゲンカ</t>
    </rPh>
    <phoneticPr fontId="2"/>
  </si>
  <si>
    <t>五戸町橋梁定期点検業務委託</t>
    <rPh sb="0" eb="3">
      <t>ゴノヘマチ</t>
    </rPh>
    <rPh sb="3" eb="5">
      <t>キョウリョウ</t>
    </rPh>
    <rPh sb="5" eb="7">
      <t>テイキ</t>
    </rPh>
    <rPh sb="7" eb="9">
      <t>テンケン</t>
    </rPh>
    <rPh sb="9" eb="13">
      <t>ギョウムイタク</t>
    </rPh>
    <phoneticPr fontId="2"/>
  </si>
  <si>
    <t>　橋梁定期点検</t>
    <rPh sb="1" eb="3">
      <t>キョウリョウ</t>
    </rPh>
    <rPh sb="3" eb="5">
      <t>テイキ</t>
    </rPh>
    <rPh sb="5" eb="7">
      <t>テンケン</t>
    </rPh>
    <phoneticPr fontId="2"/>
  </si>
  <si>
    <t>　　現地踏査
　　（Ａグループ）</t>
    <rPh sb="2" eb="4">
      <t>ゲンチ</t>
    </rPh>
    <rPh sb="4" eb="6">
      <t>トウサ</t>
    </rPh>
    <phoneticPr fontId="2"/>
  </si>
  <si>
    <t>　　定期点検
　　（Ａグループ）</t>
    <rPh sb="2" eb="4">
      <t>テイキ</t>
    </rPh>
    <rPh sb="4" eb="6">
      <t>テンケン</t>
    </rPh>
    <phoneticPr fontId="2"/>
  </si>
  <si>
    <t>　　　橋梁点検車
　　　（Ｂ＜6ｍ，Ｎ≦3径間）</t>
    <rPh sb="3" eb="8">
      <t>キョウリョウテンケンシャ</t>
    </rPh>
    <phoneticPr fontId="2"/>
  </si>
  <si>
    <t>　　　橋梁点検車
　　　（6ｍ≦Ｂ＜12ｍ，Ｎ≦3径間）</t>
    <rPh sb="3" eb="8">
      <t>キョウリョウテンケンシャ</t>
    </rPh>
    <phoneticPr fontId="2"/>
  </si>
  <si>
    <t>　　　高所作業車
　　　（6ｍ≦Ｂ＜12ｍ，Ｎ≦3径間）</t>
    <rPh sb="3" eb="8">
      <t>コウショサギョウシャ</t>
    </rPh>
    <phoneticPr fontId="2"/>
  </si>
  <si>
    <t>　　　高所作業車
　　　（Ｂ≧12ｍ，Ｎ≦3径間）</t>
    <rPh sb="3" eb="8">
      <t>コウショサギョウシャ</t>
    </rPh>
    <phoneticPr fontId="2"/>
  </si>
  <si>
    <t>橋</t>
    <rPh sb="0" eb="1">
      <t>ハシ</t>
    </rPh>
    <phoneticPr fontId="2"/>
  </si>
  <si>
    <t>　　報告書様式作成</t>
    <rPh sb="2" eb="5">
      <t>ホウコクショ</t>
    </rPh>
    <rPh sb="5" eb="7">
      <t>ヨウシキ</t>
    </rPh>
    <rPh sb="7" eb="9">
      <t>サクセイ</t>
    </rPh>
    <phoneticPr fontId="2"/>
  </si>
  <si>
    <t>　　点検調書作成</t>
    <rPh sb="2" eb="4">
      <t>テンケン</t>
    </rPh>
    <rPh sb="4" eb="6">
      <t>チョウショ</t>
    </rPh>
    <rPh sb="6" eb="8">
      <t>サクセイ</t>
    </rPh>
    <phoneticPr fontId="2"/>
  </si>
  <si>
    <t>　　報告書作成</t>
    <rPh sb="2" eb="5">
      <t>ホウコクショ</t>
    </rPh>
    <rPh sb="5" eb="7">
      <t>サクセイ</t>
    </rPh>
    <phoneticPr fontId="2"/>
  </si>
  <si>
    <t>　橋梁事前データ作成</t>
    <rPh sb="1" eb="3">
      <t>キョウリョウ</t>
    </rPh>
    <rPh sb="3" eb="5">
      <t>ジゼン</t>
    </rPh>
    <rPh sb="8" eb="10">
      <t>サクセイ</t>
    </rPh>
    <phoneticPr fontId="2"/>
  </si>
  <si>
    <t>　　事前データ作成
　　（新設鋼橋）</t>
    <rPh sb="2" eb="4">
      <t>ジゼン</t>
    </rPh>
    <rPh sb="7" eb="9">
      <t>サクセイ</t>
    </rPh>
    <rPh sb="13" eb="15">
      <t>シンセツ</t>
    </rPh>
    <rPh sb="15" eb="16">
      <t>ハガネ</t>
    </rPh>
    <rPh sb="16" eb="17">
      <t>ハシ</t>
    </rPh>
    <phoneticPr fontId="2"/>
  </si>
  <si>
    <t>　　事前データ作成
　　（補修鋼橋）</t>
    <rPh sb="2" eb="4">
      <t>ジゼン</t>
    </rPh>
    <rPh sb="7" eb="9">
      <t>サクセイ</t>
    </rPh>
    <rPh sb="13" eb="15">
      <t>ホシュウ</t>
    </rPh>
    <rPh sb="15" eb="16">
      <t>ハガネ</t>
    </rPh>
    <rPh sb="16" eb="17">
      <t>ハシ</t>
    </rPh>
    <phoneticPr fontId="2"/>
  </si>
  <si>
    <t>　打合せ</t>
    <rPh sb="1" eb="3">
      <t>ウチアワ</t>
    </rPh>
    <phoneticPr fontId="2"/>
  </si>
  <si>
    <t>業務</t>
    <rPh sb="0" eb="2">
      <t>ギョウム</t>
    </rPh>
    <phoneticPr fontId="2"/>
  </si>
  <si>
    <t>直接人件費計</t>
    <rPh sb="0" eb="2">
      <t>チョクセツ</t>
    </rPh>
    <rPh sb="2" eb="5">
      <t>ジンケンヒ</t>
    </rPh>
    <rPh sb="5" eb="6">
      <t>ケイ</t>
    </rPh>
    <phoneticPr fontId="2"/>
  </si>
  <si>
    <t>　ＢＭＳ使用料
　 点検時クラウド利用料（581/1.1）</t>
    <rPh sb="4" eb="7">
      <t>シヨウリョウ</t>
    </rPh>
    <rPh sb="10" eb="13">
      <t>テンケンジ</t>
    </rPh>
    <rPh sb="17" eb="20">
      <t>リヨウリョウ</t>
    </rPh>
    <phoneticPr fontId="2"/>
  </si>
  <si>
    <t>　ＢＭＳ使用料
　 クラウドデータ保管料（53/1.1）</t>
    <rPh sb="4" eb="7">
      <t>シヨウリョウ</t>
    </rPh>
    <rPh sb="17" eb="19">
      <t>ホカン</t>
    </rPh>
    <phoneticPr fontId="2"/>
  </si>
  <si>
    <t>　橋梁点検車
　（ｵﾍﾟﾚｰﾀｰ含む）（BT-100ｸﾗｽ）</t>
    <rPh sb="1" eb="3">
      <t>キョウリョウ</t>
    </rPh>
    <rPh sb="3" eb="5">
      <t>テンケン</t>
    </rPh>
    <rPh sb="5" eb="6">
      <t>シャ</t>
    </rPh>
    <rPh sb="15" eb="17">
      <t>フクム</t>
    </rPh>
    <phoneticPr fontId="2"/>
  </si>
  <si>
    <t>　高所作業車運転費
　（ｵﾍﾟﾚｰﾀｰ含む）（12ｍ級）</t>
    <rPh sb="1" eb="6">
      <t>コウショサギョウシャ</t>
    </rPh>
    <rPh sb="6" eb="8">
      <t>ウンテン</t>
    </rPh>
    <rPh sb="8" eb="9">
      <t>ヒ</t>
    </rPh>
    <rPh sb="18" eb="20">
      <t>フクム</t>
    </rPh>
    <phoneticPr fontId="2"/>
  </si>
  <si>
    <t>　高所作業車
　（ｵﾍﾟﾚｰﾀｰ含む）（22ｍ級）</t>
    <rPh sb="1" eb="6">
      <t>コウショサギョウシャ</t>
    </rPh>
    <rPh sb="15" eb="17">
      <t>フクム</t>
    </rPh>
    <phoneticPr fontId="2"/>
  </si>
  <si>
    <t>　旅費交通費
　（点検外業）</t>
    <rPh sb="1" eb="3">
      <t>リョヒ</t>
    </rPh>
    <rPh sb="3" eb="6">
      <t>コウツウヒ</t>
    </rPh>
    <rPh sb="9" eb="11">
      <t>テンケン</t>
    </rPh>
    <rPh sb="11" eb="13">
      <t>ガイギョウ</t>
    </rPh>
    <phoneticPr fontId="2"/>
  </si>
  <si>
    <t>　旅費交通費
　（打合せ旅費）</t>
    <rPh sb="1" eb="3">
      <t>リョヒ</t>
    </rPh>
    <rPh sb="3" eb="6">
      <t>コウツウヒ</t>
    </rPh>
    <rPh sb="9" eb="11">
      <t>ウチアワ</t>
    </rPh>
    <rPh sb="12" eb="14">
      <t>リョヒ</t>
    </rPh>
    <phoneticPr fontId="2"/>
  </si>
  <si>
    <t>　交通誘導員Ｂ</t>
    <rPh sb="1" eb="3">
      <t>コウツウ</t>
    </rPh>
    <rPh sb="3" eb="6">
      <t>ユウドウイン</t>
    </rPh>
    <phoneticPr fontId="2"/>
  </si>
  <si>
    <t>日</t>
    <rPh sb="0" eb="1">
      <t>ヒ</t>
    </rPh>
    <phoneticPr fontId="2"/>
  </si>
  <si>
    <t>直接経費計</t>
    <rPh sb="0" eb="2">
      <t>チョクセツ</t>
    </rPh>
    <rPh sb="2" eb="4">
      <t>ケイヒ</t>
    </rPh>
    <rPh sb="4" eb="5">
      <t>ケイ</t>
    </rPh>
    <phoneticPr fontId="2"/>
  </si>
  <si>
    <t>業務原価</t>
    <rPh sb="0" eb="2">
      <t>ギョウム</t>
    </rPh>
    <rPh sb="2" eb="4">
      <t>ゲンカ</t>
    </rPh>
    <phoneticPr fontId="2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</si>
  <si>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2"/>
  </si>
  <si>
    <t>業務価格</t>
    <rPh sb="0" eb="2">
      <t>ギョウム</t>
    </rPh>
    <rPh sb="2" eb="4">
      <t>カカク</t>
    </rPh>
    <phoneticPr fontId="2"/>
  </si>
  <si>
    <t>消費税相当額</t>
    <rPh sb="0" eb="6">
      <t>ショウヒゼイソウトウガク</t>
    </rPh>
    <phoneticPr fontId="2"/>
  </si>
  <si>
    <t>業務委託料</t>
    <rPh sb="0" eb="4">
      <t>ギョウムイタク</t>
    </rPh>
    <rPh sb="4" eb="5">
      <t>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</si>
</sst>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;\-#,##0;&quot;-&quot;"/>
    <numFmt numFmtId="177" formatCode="0.0000;&quot;▲ &quot;0.0000"/>
    <numFmt numFmtId="178" formatCode="_ * #,##0.0_ ;_ * \-#,##0.0_ ;_ * &quot;-&quot;?_ ;_ @_ "/>
  </numFmts>
  <fonts count="2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ＤＨＰ平成明朝体W3"/>
      <family val="3"/>
      <charset val="128"/>
    </font>
    <font>
      <sz val="12"/>
      <name val="ＤＨＰ平成明朝体W3"/>
      <family val="3"/>
      <charset val="128"/>
    </font>
    <font>
      <sz val="18"/>
      <name val="ＤＨＰ平成明朝体W3"/>
      <family val="3"/>
      <charset val="128"/>
    </font>
    <font>
      <sz val="11"/>
      <name val="ＤＨＰ平成明朝体W3"/>
      <family val="3"/>
      <charset val="128"/>
    </font>
    <font>
      <sz val="10"/>
      <name val="ＤＨＰ平成明朝体W3"/>
      <family val="3"/>
      <charset val="128"/>
    </font>
    <font>
      <sz val="14"/>
      <name val="ＤＨＰ平成明朝体W3"/>
      <family val="3"/>
      <charset val="128"/>
    </font>
    <font>
      <sz val="11"/>
      <name val="ＭＳ 明朝"/>
      <family val="1"/>
      <charset val="128"/>
    </font>
    <font>
      <sz val="11"/>
      <name val="ＤＨＰ平成明朝体W3"/>
      <family val="3"/>
    </font>
    <font>
      <sz val="11"/>
      <color theme="0"/>
      <name val="ＤＨＰ平成明朝体W3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176" fontId="4" fillId="0" borderId="0" applyFill="0" applyBorder="0" applyAlignment="0"/>
    <xf numFmtId="0" fontId="5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/>
    <xf numFmtId="4" fontId="5" fillId="0" borderId="0">
      <alignment horizontal="right"/>
    </xf>
    <xf numFmtId="4" fontId="8" fillId="0" borderId="0">
      <alignment horizontal="right"/>
    </xf>
    <xf numFmtId="0" fontId="9" fillId="0" borderId="0">
      <alignment horizontal="left"/>
    </xf>
    <xf numFmtId="0" fontId="10" fillId="0" borderId="0">
      <alignment horizontal="center"/>
    </xf>
    <xf numFmtId="38" fontId="1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0" fontId="15" fillId="0" borderId="0" xfId="0" applyFont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41" fontId="15" fillId="0" borderId="0" xfId="0" applyNumberFormat="1" applyFont="1" applyAlignment="1">
      <alignment horizontal="center" vertical="center" wrapText="1"/>
    </xf>
    <xf numFmtId="177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7" fillId="0" borderId="0" xfId="0" applyFont="1"/>
    <xf numFmtId="0" fontId="15" fillId="0" borderId="3" xfId="0" applyFont="1" applyBorder="1" applyAlignment="1">
      <alignment horizontal="center" vertical="center" shrinkToFit="1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12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 wrapText="1"/>
    </xf>
    <xf numFmtId="41" fontId="17" fillId="0" borderId="0" xfId="0" applyNumberFormat="1" applyFont="1"/>
    <xf numFmtId="41" fontId="11" fillId="0" borderId="14" xfId="0" applyNumberFormat="1" applyFont="1" applyBorder="1" applyAlignment="1">
      <alignment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178" fontId="11" fillId="0" borderId="17" xfId="0" applyNumberFormat="1" applyFont="1" applyBorder="1" applyAlignment="1">
      <alignment vertical="center" wrapText="1"/>
    </xf>
    <xf numFmtId="41" fontId="11" fillId="0" borderId="17" xfId="0" applyNumberFormat="1" applyFont="1" applyBorder="1" applyAlignment="1">
      <alignment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41" fontId="11" fillId="0" borderId="9" xfId="0" applyNumberFormat="1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49" fontId="19" fillId="0" borderId="19" xfId="0" applyNumberFormat="1" applyFont="1" applyBorder="1" applyAlignment="1">
      <alignment horizontal="right" vertical="center" wrapText="1"/>
    </xf>
    <xf numFmtId="38" fontId="19" fillId="0" borderId="9" xfId="10" applyFont="1" applyBorder="1" applyAlignment="1">
      <alignment horizontal="left" vertical="center" wrapText="1"/>
    </xf>
    <xf numFmtId="10" fontId="19" fillId="0" borderId="9" xfId="0" applyNumberFormat="1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10" fontId="19" fillId="0" borderId="9" xfId="0" applyNumberFormat="1" applyFont="1" applyBorder="1" applyAlignment="1">
      <alignment horizontal="left" vertical="center" wrapText="1"/>
    </xf>
    <xf numFmtId="41" fontId="11" fillId="0" borderId="17" xfId="0" applyNumberFormat="1" applyFont="1" applyBorder="1" applyAlignment="1">
      <alignment horizontal="right" vertical="center" wrapText="1"/>
    </xf>
    <xf numFmtId="49" fontId="19" fillId="0" borderId="19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78" fontId="11" fillId="0" borderId="20" xfId="0" applyNumberFormat="1" applyFont="1" applyBorder="1" applyAlignment="1">
      <alignment vertical="center" wrapText="1"/>
    </xf>
    <xf numFmtId="41" fontId="11" fillId="0" borderId="20" xfId="0" applyNumberFormat="1" applyFont="1" applyBorder="1" applyAlignment="1">
      <alignment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41" fontId="11" fillId="0" borderId="22" xfId="0" applyNumberFormat="1" applyFont="1" applyBorder="1" applyAlignment="1">
      <alignment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177" fontId="15" fillId="2" borderId="0" xfId="0" applyNumberFormat="1" applyFont="1" applyFill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shrinkToFit="1"/>
    </xf>
    <xf numFmtId="0" fontId="0" fillId="0" borderId="29" xfId="0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12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" xfId="10" builtinId="6"/>
    <cellStyle name="標準" xfId="0" builtinId="0"/>
    <cellStyle name="未定義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47"/>
  <sheetViews>
    <sheetView tabSelected="1" view="pageBreakPreview" zoomScaleNormal="75" zoomScaleSheetLayoutView="100" workbookViewId="0">
      <selection activeCell="G37" sqref="G37"/>
    </sheetView>
  </sheetViews>
  <sheetFormatPr defaultRowHeight="12"/>
  <cols>
    <col min="1" max="1" width="1.625" style="1" customWidth="1"/>
    <col min="2" max="2" width="16.25" style="12" customWidth="1"/>
    <col min="3" max="3" width="19.75" style="12" customWidth="1"/>
    <col min="4" max="5" width="16.625" style="12" customWidth="1"/>
    <col min="6" max="6" width="6.625" style="12" customWidth="1"/>
    <col min="7" max="7" width="14.5" style="1" customWidth="1"/>
    <col min="8" max="8" width="14" style="1" customWidth="1"/>
    <col min="9" max="9" width="13.875" style="1" customWidth="1"/>
    <col min="10" max="10" width="2.375" style="11" customWidth="1"/>
    <col min="11" max="11" width="15.125" style="1" customWidth="1"/>
    <col min="12" max="12" width="3.25" style="1" customWidth="1"/>
    <col min="13" max="18" width="10.625" style="3" customWidth="1"/>
    <col min="19" max="16384" width="9" style="1"/>
  </cols>
  <sheetData>
    <row r="1" spans="1:19" ht="24" customHeight="1">
      <c r="B1" s="15"/>
      <c r="C1" s="15"/>
      <c r="D1" s="15"/>
      <c r="E1" s="18" t="s">
        <v>12</v>
      </c>
      <c r="F1" s="15"/>
      <c r="G1" s="15"/>
      <c r="H1" s="15"/>
      <c r="I1" s="15"/>
      <c r="J1" s="16"/>
      <c r="K1" s="15"/>
    </row>
    <row r="2" spans="1:19" ht="24" customHeight="1">
      <c r="B2" s="15"/>
      <c r="C2" s="15"/>
      <c r="D2" s="15"/>
      <c r="E2" s="18"/>
      <c r="F2" s="15"/>
      <c r="G2" s="15"/>
      <c r="H2" s="15"/>
      <c r="I2" s="15"/>
      <c r="J2" s="16"/>
      <c r="K2" s="15"/>
    </row>
    <row r="3" spans="1:19" ht="24" customHeight="1">
      <c r="B3" s="15"/>
      <c r="C3" s="17"/>
      <c r="D3" s="17"/>
      <c r="E3" s="17"/>
      <c r="F3" s="17"/>
      <c r="G3" s="17"/>
      <c r="H3" s="17"/>
      <c r="I3" s="17"/>
      <c r="J3" s="20" t="s">
        <v>14</v>
      </c>
      <c r="K3" s="21"/>
    </row>
    <row r="4" spans="1:19" ht="24" customHeight="1">
      <c r="B4" s="15"/>
      <c r="C4" s="22" t="s">
        <v>8</v>
      </c>
      <c r="D4" s="17"/>
      <c r="E4" s="17"/>
      <c r="F4" s="17"/>
      <c r="G4" s="17"/>
      <c r="H4" s="17"/>
      <c r="I4" s="17"/>
      <c r="J4" s="23"/>
      <c r="K4" s="17"/>
    </row>
    <row r="5" spans="1:19" ht="24" customHeight="1">
      <c r="B5" s="15"/>
      <c r="C5" s="17"/>
      <c r="D5" s="17"/>
      <c r="E5" s="17"/>
      <c r="F5" s="17"/>
      <c r="G5" s="17"/>
      <c r="H5" s="22" t="s">
        <v>6</v>
      </c>
      <c r="I5" s="22"/>
      <c r="J5" s="23"/>
      <c r="K5" s="17"/>
    </row>
    <row r="6" spans="1:19" ht="24" customHeight="1">
      <c r="B6" s="15"/>
      <c r="C6" s="17"/>
      <c r="D6" s="17"/>
      <c r="E6" s="17"/>
      <c r="F6" s="17"/>
      <c r="G6" s="17"/>
      <c r="H6" s="17" t="s">
        <v>7</v>
      </c>
      <c r="I6" s="22"/>
      <c r="J6" s="23"/>
      <c r="K6" s="17"/>
    </row>
    <row r="7" spans="1:19" ht="24" customHeight="1">
      <c r="B7" s="15"/>
      <c r="C7" s="17"/>
      <c r="D7" s="17"/>
      <c r="E7" s="17"/>
      <c r="F7" s="17"/>
      <c r="G7" s="17"/>
      <c r="H7" s="17"/>
      <c r="I7" s="17"/>
      <c r="J7" s="23"/>
      <c r="K7" s="17"/>
    </row>
    <row r="8" spans="1:19" ht="24" customHeight="1">
      <c r="B8" s="15"/>
      <c r="C8" s="17" t="s">
        <v>9</v>
      </c>
      <c r="D8" s="17" t="s">
        <v>13</v>
      </c>
      <c r="E8" s="17"/>
      <c r="F8" s="17"/>
      <c r="G8" s="17"/>
      <c r="H8" s="17"/>
      <c r="I8" s="17"/>
      <c r="J8" s="23"/>
      <c r="K8" s="17"/>
    </row>
    <row r="9" spans="1:19" ht="24" customHeight="1">
      <c r="B9" s="15"/>
      <c r="C9" s="17" t="s">
        <v>10</v>
      </c>
      <c r="D9" s="22" t="s">
        <v>24</v>
      </c>
      <c r="E9" s="17"/>
      <c r="F9" s="17"/>
      <c r="G9" s="17"/>
      <c r="H9" s="17"/>
      <c r="I9" s="17"/>
      <c r="J9" s="23"/>
      <c r="K9" s="17"/>
    </row>
    <row r="10" spans="1:19" ht="24" customHeight="1">
      <c r="B10" s="15"/>
      <c r="C10" s="17" t="s">
        <v>11</v>
      </c>
      <c r="D10" s="22"/>
      <c r="E10" s="17"/>
      <c r="F10" s="17"/>
      <c r="G10" s="17"/>
      <c r="H10" s="17"/>
      <c r="I10" s="17"/>
      <c r="J10" s="23"/>
      <c r="K10" s="17"/>
    </row>
    <row r="11" spans="1:19" ht="24" customHeight="1">
      <c r="B11" s="14"/>
      <c r="C11" s="60"/>
      <c r="D11" s="60"/>
      <c r="E11" s="60"/>
      <c r="F11" s="60"/>
      <c r="G11" s="2"/>
      <c r="I11" s="2"/>
      <c r="J11" s="2"/>
      <c r="K11" s="2"/>
    </row>
    <row r="12" spans="1:19" ht="27.95" customHeight="1">
      <c r="A12" s="4"/>
      <c r="B12" s="68" t="s">
        <v>18</v>
      </c>
      <c r="C12" s="69"/>
      <c r="D12" s="69"/>
      <c r="E12" s="70"/>
      <c r="F12" s="19" t="s">
        <v>3</v>
      </c>
      <c r="G12" s="19" t="s">
        <v>4</v>
      </c>
      <c r="H12" s="19" t="s">
        <v>0</v>
      </c>
      <c r="I12" s="19" t="s">
        <v>1</v>
      </c>
      <c r="J12" s="58" t="s">
        <v>2</v>
      </c>
      <c r="K12" s="59"/>
      <c r="O12" s="57"/>
      <c r="P12" s="57"/>
      <c r="Q12" s="57"/>
      <c r="R12" s="5"/>
      <c r="S12" s="6"/>
    </row>
    <row r="13" spans="1:19" ht="27.75" customHeight="1">
      <c r="A13" s="4"/>
      <c r="B13" s="61" t="s">
        <v>15</v>
      </c>
      <c r="C13" s="62"/>
      <c r="D13" s="62"/>
      <c r="E13" s="63"/>
      <c r="F13" s="28"/>
      <c r="G13" s="29"/>
      <c r="H13" s="30"/>
      <c r="I13" s="30"/>
      <c r="J13" s="41"/>
      <c r="K13" s="38"/>
    </row>
    <row r="14" spans="1:19" ht="27.95" customHeight="1">
      <c r="A14" s="4"/>
      <c r="B14" s="64" t="s">
        <v>25</v>
      </c>
      <c r="C14" s="53"/>
      <c r="D14" s="53"/>
      <c r="E14" s="54"/>
      <c r="F14" s="28"/>
      <c r="G14" s="29"/>
      <c r="H14" s="30"/>
      <c r="I14" s="30">
        <f>SUM(I15:I16,I21:I23)</f>
        <v>0</v>
      </c>
      <c r="J14" s="41"/>
      <c r="K14" s="38"/>
    </row>
    <row r="15" spans="1:19" ht="27.95" customHeight="1">
      <c r="A15" s="4"/>
      <c r="B15" s="52" t="s">
        <v>26</v>
      </c>
      <c r="C15" s="53"/>
      <c r="D15" s="53"/>
      <c r="E15" s="54"/>
      <c r="F15" s="51" t="s">
        <v>32</v>
      </c>
      <c r="G15" s="29">
        <v>33</v>
      </c>
      <c r="H15" s="30"/>
      <c r="I15" s="30">
        <f>ROUNDDOWN(G15*H15,0)</f>
        <v>0</v>
      </c>
      <c r="J15" s="31"/>
      <c r="K15" s="32"/>
    </row>
    <row r="16" spans="1:19" ht="27.95" customHeight="1">
      <c r="A16" s="4"/>
      <c r="B16" s="52" t="s">
        <v>27</v>
      </c>
      <c r="C16" s="53"/>
      <c r="D16" s="53"/>
      <c r="E16" s="54"/>
      <c r="F16" s="51" t="s">
        <v>32</v>
      </c>
      <c r="G16" s="29">
        <v>33</v>
      </c>
      <c r="H16" s="30"/>
      <c r="I16" s="30">
        <f>SUM(I17:I20)</f>
        <v>0</v>
      </c>
      <c r="J16" s="31"/>
      <c r="K16" s="32"/>
    </row>
    <row r="17" spans="1:19" ht="27.95" customHeight="1">
      <c r="A17" s="4"/>
      <c r="B17" s="52" t="s">
        <v>28</v>
      </c>
      <c r="C17" s="53"/>
      <c r="D17" s="53"/>
      <c r="E17" s="54"/>
      <c r="F17" s="51" t="s">
        <v>32</v>
      </c>
      <c r="G17" s="29">
        <v>17</v>
      </c>
      <c r="H17" s="30"/>
      <c r="I17" s="30">
        <f t="shared" ref="I17:I23" si="0">ROUNDDOWN(G17*H17,0)</f>
        <v>0</v>
      </c>
      <c r="J17" s="31"/>
      <c r="K17" s="32"/>
    </row>
    <row r="18" spans="1:19" ht="27.95" customHeight="1">
      <c r="A18" s="4"/>
      <c r="B18" s="52" t="s">
        <v>29</v>
      </c>
      <c r="C18" s="53"/>
      <c r="D18" s="53"/>
      <c r="E18" s="54"/>
      <c r="F18" s="51" t="s">
        <v>32</v>
      </c>
      <c r="G18" s="29">
        <v>13</v>
      </c>
      <c r="H18" s="30"/>
      <c r="I18" s="30">
        <f t="shared" si="0"/>
        <v>0</v>
      </c>
      <c r="J18" s="31"/>
      <c r="K18" s="32"/>
    </row>
    <row r="19" spans="1:19" ht="27.95" customHeight="1">
      <c r="A19" s="4"/>
      <c r="B19" s="52" t="s">
        <v>30</v>
      </c>
      <c r="C19" s="53"/>
      <c r="D19" s="53"/>
      <c r="E19" s="54"/>
      <c r="F19" s="51" t="s">
        <v>32</v>
      </c>
      <c r="G19" s="29">
        <v>2</v>
      </c>
      <c r="H19" s="30"/>
      <c r="I19" s="30">
        <f t="shared" si="0"/>
        <v>0</v>
      </c>
      <c r="J19" s="31"/>
      <c r="K19" s="32"/>
    </row>
    <row r="20" spans="1:19" ht="27.95" customHeight="1">
      <c r="A20" s="4"/>
      <c r="B20" s="52" t="s">
        <v>31</v>
      </c>
      <c r="C20" s="53"/>
      <c r="D20" s="53"/>
      <c r="E20" s="54"/>
      <c r="F20" s="51" t="s">
        <v>32</v>
      </c>
      <c r="G20" s="29">
        <v>1</v>
      </c>
      <c r="H20" s="47"/>
      <c r="I20" s="30">
        <f t="shared" si="0"/>
        <v>0</v>
      </c>
      <c r="J20" s="48"/>
      <c r="K20" s="49"/>
    </row>
    <row r="21" spans="1:19" ht="27.95" customHeight="1">
      <c r="A21" s="4"/>
      <c r="B21" s="52" t="s">
        <v>33</v>
      </c>
      <c r="C21" s="55"/>
      <c r="D21" s="55"/>
      <c r="E21" s="56"/>
      <c r="F21" s="51" t="s">
        <v>32</v>
      </c>
      <c r="G21" s="29">
        <v>33</v>
      </c>
      <c r="H21" s="30"/>
      <c r="I21" s="30">
        <f t="shared" si="0"/>
        <v>0</v>
      </c>
      <c r="J21" s="31"/>
      <c r="K21" s="32"/>
      <c r="L21" s="7"/>
      <c r="R21" s="8"/>
      <c r="S21" s="6"/>
    </row>
    <row r="22" spans="1:19" ht="27.95" customHeight="1">
      <c r="A22" s="4"/>
      <c r="B22" s="52" t="s">
        <v>34</v>
      </c>
      <c r="C22" s="53"/>
      <c r="D22" s="53"/>
      <c r="E22" s="54"/>
      <c r="F22" s="51" t="s">
        <v>32</v>
      </c>
      <c r="G22" s="29">
        <v>33</v>
      </c>
      <c r="H22" s="25"/>
      <c r="I22" s="30">
        <f>ROUNDDOWN(G22*H22,0)</f>
        <v>0</v>
      </c>
      <c r="J22" s="26"/>
      <c r="K22" s="27"/>
      <c r="L22" s="7"/>
      <c r="R22" s="8"/>
      <c r="S22" s="6"/>
    </row>
    <row r="23" spans="1:19" ht="27.95" customHeight="1">
      <c r="A23" s="4"/>
      <c r="B23" s="52" t="s">
        <v>35</v>
      </c>
      <c r="C23" s="53"/>
      <c r="D23" s="53"/>
      <c r="E23" s="54"/>
      <c r="F23" s="51" t="s">
        <v>32</v>
      </c>
      <c r="G23" s="29">
        <v>33</v>
      </c>
      <c r="H23" s="30"/>
      <c r="I23" s="30">
        <f t="shared" si="0"/>
        <v>0</v>
      </c>
      <c r="J23" s="31"/>
      <c r="K23" s="32"/>
      <c r="R23" s="8"/>
      <c r="S23" s="6"/>
    </row>
    <row r="24" spans="1:19" ht="27.95" customHeight="1">
      <c r="A24" s="4"/>
      <c r="B24" s="52" t="s">
        <v>36</v>
      </c>
      <c r="C24" s="53"/>
      <c r="D24" s="53"/>
      <c r="E24" s="54"/>
      <c r="F24" s="28"/>
      <c r="G24" s="29"/>
      <c r="H24" s="30"/>
      <c r="I24" s="30">
        <f>SUM(I25:I26)</f>
        <v>0</v>
      </c>
      <c r="J24" s="31"/>
      <c r="K24" s="32"/>
      <c r="R24" s="8"/>
      <c r="S24" s="6"/>
    </row>
    <row r="25" spans="1:19" ht="27.95" customHeight="1">
      <c r="A25" s="4"/>
      <c r="B25" s="52" t="s">
        <v>37</v>
      </c>
      <c r="C25" s="53"/>
      <c r="D25" s="53"/>
      <c r="E25" s="54"/>
      <c r="F25" s="51" t="s">
        <v>32</v>
      </c>
      <c r="G25" s="29">
        <v>1</v>
      </c>
      <c r="H25" s="30"/>
      <c r="I25" s="30">
        <f t="shared" ref="I25:I27" si="1">ROUNDDOWN(G25*H25,0)</f>
        <v>0</v>
      </c>
      <c r="J25" s="31"/>
      <c r="K25" s="32"/>
      <c r="R25" s="8"/>
      <c r="S25" s="6"/>
    </row>
    <row r="26" spans="1:19" ht="27.95" customHeight="1">
      <c r="A26" s="4"/>
      <c r="B26" s="52" t="s">
        <v>38</v>
      </c>
      <c r="C26" s="53"/>
      <c r="D26" s="53"/>
      <c r="E26" s="54"/>
      <c r="F26" s="51" t="s">
        <v>32</v>
      </c>
      <c r="G26" s="29">
        <v>1</v>
      </c>
      <c r="H26" s="30"/>
      <c r="I26" s="30">
        <f t="shared" si="1"/>
        <v>0</v>
      </c>
      <c r="J26" s="31"/>
      <c r="K26" s="32"/>
      <c r="R26" s="8"/>
      <c r="S26" s="6"/>
    </row>
    <row r="27" spans="1:19" ht="27.95" customHeight="1">
      <c r="A27" s="4"/>
      <c r="B27" s="52" t="s">
        <v>39</v>
      </c>
      <c r="C27" s="53"/>
      <c r="D27" s="53"/>
      <c r="E27" s="54"/>
      <c r="F27" s="51" t="s">
        <v>40</v>
      </c>
      <c r="G27" s="29">
        <v>1</v>
      </c>
      <c r="H27" s="30"/>
      <c r="I27" s="30">
        <f t="shared" si="1"/>
        <v>0</v>
      </c>
      <c r="J27" s="31"/>
      <c r="K27" s="32"/>
      <c r="R27" s="8"/>
      <c r="S27" s="6"/>
    </row>
    <row r="28" spans="1:19" ht="27.95" customHeight="1">
      <c r="A28" s="4"/>
      <c r="B28" s="52" t="s">
        <v>41</v>
      </c>
      <c r="C28" s="53"/>
      <c r="D28" s="53"/>
      <c r="E28" s="54"/>
      <c r="F28" s="28"/>
      <c r="G28" s="29"/>
      <c r="H28" s="30"/>
      <c r="I28" s="30">
        <f>SUM(I14,I24,I27)</f>
        <v>0</v>
      </c>
      <c r="J28" s="31"/>
      <c r="K28" s="32"/>
      <c r="R28" s="8"/>
      <c r="S28" s="6"/>
    </row>
    <row r="29" spans="1:19" ht="27.95" customHeight="1">
      <c r="A29" s="4"/>
      <c r="B29" s="52" t="s">
        <v>42</v>
      </c>
      <c r="C29" s="53"/>
      <c r="D29" s="53"/>
      <c r="E29" s="54"/>
      <c r="F29" s="51" t="s">
        <v>17</v>
      </c>
      <c r="G29" s="29">
        <v>1032</v>
      </c>
      <c r="H29" s="30"/>
      <c r="I29" s="30">
        <f t="shared" ref="I29:I37" si="2">ROUNDDOWN(G29*H29,0)</f>
        <v>0</v>
      </c>
      <c r="J29" s="31"/>
      <c r="K29" s="32"/>
      <c r="R29" s="8"/>
      <c r="S29" s="6"/>
    </row>
    <row r="30" spans="1:19" ht="27.95" customHeight="1">
      <c r="A30" s="4"/>
      <c r="B30" s="52" t="s">
        <v>43</v>
      </c>
      <c r="C30" s="53"/>
      <c r="D30" s="53"/>
      <c r="E30" s="54"/>
      <c r="F30" s="51" t="s">
        <v>17</v>
      </c>
      <c r="G30" s="29">
        <v>1032</v>
      </c>
      <c r="H30" s="30"/>
      <c r="I30" s="30">
        <f t="shared" si="2"/>
        <v>0</v>
      </c>
      <c r="J30" s="31"/>
      <c r="K30" s="32"/>
      <c r="R30" s="8"/>
      <c r="S30" s="6"/>
    </row>
    <row r="31" spans="1:19" ht="27.95" customHeight="1">
      <c r="A31" s="4"/>
      <c r="B31" s="52" t="s">
        <v>44</v>
      </c>
      <c r="C31" s="53"/>
      <c r="D31" s="53"/>
      <c r="E31" s="54"/>
      <c r="F31" s="51" t="s">
        <v>19</v>
      </c>
      <c r="G31" s="29">
        <v>25</v>
      </c>
      <c r="H31" s="30"/>
      <c r="I31" s="30">
        <f t="shared" si="2"/>
        <v>0</v>
      </c>
      <c r="J31" s="31"/>
      <c r="K31" s="32"/>
      <c r="R31" s="8"/>
      <c r="S31" s="6"/>
    </row>
    <row r="32" spans="1:19" ht="27.95" customHeight="1">
      <c r="A32" s="4"/>
      <c r="B32" s="52" t="s">
        <v>45</v>
      </c>
      <c r="C32" s="53"/>
      <c r="D32" s="53"/>
      <c r="E32" s="54"/>
      <c r="F32" s="51" t="s">
        <v>19</v>
      </c>
      <c r="G32" s="29">
        <v>3</v>
      </c>
      <c r="H32" s="30"/>
      <c r="I32" s="30">
        <f t="shared" si="2"/>
        <v>0</v>
      </c>
      <c r="J32" s="31"/>
      <c r="K32" s="32"/>
      <c r="R32" s="8"/>
      <c r="S32" s="6"/>
    </row>
    <row r="33" spans="1:20" ht="27.95" customHeight="1">
      <c r="A33" s="4"/>
      <c r="B33" s="52" t="s">
        <v>46</v>
      </c>
      <c r="C33" s="53"/>
      <c r="D33" s="53"/>
      <c r="E33" s="54"/>
      <c r="F33" s="51" t="s">
        <v>19</v>
      </c>
      <c r="G33" s="29">
        <v>2</v>
      </c>
      <c r="H33" s="30"/>
      <c r="I33" s="30">
        <f t="shared" si="2"/>
        <v>0</v>
      </c>
      <c r="J33" s="31"/>
      <c r="K33" s="32"/>
      <c r="R33" s="8"/>
      <c r="S33" s="6"/>
    </row>
    <row r="34" spans="1:20" ht="27.95" customHeight="1">
      <c r="A34" s="4"/>
      <c r="B34" s="52" t="s">
        <v>49</v>
      </c>
      <c r="C34" s="53"/>
      <c r="D34" s="53"/>
      <c r="E34" s="54"/>
      <c r="F34" s="51" t="s">
        <v>50</v>
      </c>
      <c r="G34" s="29">
        <v>48</v>
      </c>
      <c r="H34" s="30"/>
      <c r="I34" s="30">
        <f t="shared" si="2"/>
        <v>0</v>
      </c>
      <c r="J34" s="31"/>
      <c r="K34" s="32"/>
      <c r="R34" s="8"/>
      <c r="S34" s="6"/>
    </row>
    <row r="35" spans="1:20" ht="27.95" customHeight="1">
      <c r="A35" s="4"/>
      <c r="B35" s="52" t="s">
        <v>20</v>
      </c>
      <c r="C35" s="53"/>
      <c r="D35" s="53"/>
      <c r="E35" s="54"/>
      <c r="F35" s="51" t="s">
        <v>5</v>
      </c>
      <c r="G35" s="29">
        <v>1</v>
      </c>
      <c r="H35" s="30"/>
      <c r="I35" s="30">
        <f t="shared" si="2"/>
        <v>0</v>
      </c>
      <c r="J35" s="31"/>
      <c r="K35" s="32"/>
      <c r="R35" s="8"/>
      <c r="S35" s="6"/>
    </row>
    <row r="36" spans="1:20" ht="27.95" customHeight="1">
      <c r="A36" s="4"/>
      <c r="B36" s="52" t="s">
        <v>47</v>
      </c>
      <c r="C36" s="53"/>
      <c r="D36" s="53"/>
      <c r="E36" s="54"/>
      <c r="F36" s="51" t="s">
        <v>50</v>
      </c>
      <c r="G36" s="29">
        <v>36</v>
      </c>
      <c r="H36" s="30"/>
      <c r="I36" s="30">
        <f t="shared" si="2"/>
        <v>0</v>
      </c>
      <c r="J36" s="31"/>
      <c r="K36" s="32"/>
      <c r="M36" s="9"/>
      <c r="R36" s="8"/>
      <c r="S36" s="6"/>
    </row>
    <row r="37" spans="1:20" ht="27.95" customHeight="1">
      <c r="A37" s="4"/>
      <c r="B37" s="52" t="s">
        <v>48</v>
      </c>
      <c r="C37" s="53"/>
      <c r="D37" s="53"/>
      <c r="E37" s="54"/>
      <c r="F37" s="51" t="s">
        <v>5</v>
      </c>
      <c r="G37" s="29">
        <v>1</v>
      </c>
      <c r="H37" s="30"/>
      <c r="I37" s="30">
        <f t="shared" si="2"/>
        <v>0</v>
      </c>
      <c r="J37" s="31"/>
      <c r="K37" s="33"/>
      <c r="R37" s="8"/>
      <c r="S37" s="6"/>
    </row>
    <row r="38" spans="1:20" ht="27.75" customHeight="1">
      <c r="A38" s="4"/>
      <c r="B38" s="52" t="s">
        <v>51</v>
      </c>
      <c r="C38" s="53"/>
      <c r="D38" s="53"/>
      <c r="E38" s="54"/>
      <c r="F38" s="28"/>
      <c r="G38" s="29"/>
      <c r="H38" s="30"/>
      <c r="I38" s="30">
        <f>SUM(I29:I37)</f>
        <v>0</v>
      </c>
      <c r="J38" s="35"/>
      <c r="K38" s="36"/>
      <c r="M38" s="24"/>
      <c r="N38" s="13"/>
      <c r="O38" s="13"/>
      <c r="P38" s="13"/>
      <c r="S38" s="50"/>
    </row>
    <row r="39" spans="1:20" ht="27.75" customHeight="1">
      <c r="A39" s="4"/>
      <c r="B39" s="52" t="s">
        <v>21</v>
      </c>
      <c r="C39" s="53"/>
      <c r="D39" s="53"/>
      <c r="E39" s="54"/>
      <c r="F39" s="34"/>
      <c r="G39" s="29"/>
      <c r="H39" s="30"/>
      <c r="I39" s="30">
        <f>SUM(I28,I38)</f>
        <v>0</v>
      </c>
      <c r="J39" s="35"/>
      <c r="K39" s="37"/>
      <c r="S39" s="50"/>
    </row>
    <row r="40" spans="1:20" ht="27.75" customHeight="1">
      <c r="A40" s="4"/>
      <c r="B40" s="52" t="s">
        <v>22</v>
      </c>
      <c r="C40" s="53"/>
      <c r="D40" s="53"/>
      <c r="E40" s="54"/>
      <c r="F40" s="28" t="s">
        <v>5</v>
      </c>
      <c r="G40" s="29">
        <v>1</v>
      </c>
      <c r="H40" s="30"/>
      <c r="I40" s="30">
        <f>ROUNDDOWN(I28*53.85%,0)</f>
        <v>0</v>
      </c>
      <c r="J40" s="35"/>
      <c r="K40" s="38"/>
      <c r="S40" s="6"/>
    </row>
    <row r="41" spans="1:20" ht="27.75" customHeight="1">
      <c r="A41" s="4"/>
      <c r="B41" s="52" t="s">
        <v>23</v>
      </c>
      <c r="C41" s="53"/>
      <c r="D41" s="53"/>
      <c r="E41" s="54"/>
      <c r="F41" s="28"/>
      <c r="G41" s="29"/>
      <c r="H41" s="30"/>
      <c r="I41" s="30">
        <f>I40</f>
        <v>0</v>
      </c>
      <c r="J41" s="35"/>
      <c r="K41" s="36"/>
      <c r="S41" s="10"/>
      <c r="T41" s="10"/>
    </row>
    <row r="42" spans="1:20" ht="27.75" customHeight="1">
      <c r="A42" s="4"/>
      <c r="B42" s="52" t="s">
        <v>52</v>
      </c>
      <c r="C42" s="53"/>
      <c r="D42" s="53"/>
      <c r="E42" s="54"/>
      <c r="F42" s="28"/>
      <c r="G42" s="29"/>
      <c r="H42" s="30"/>
      <c r="I42" s="30">
        <f>SUM(I39,I41)</f>
        <v>0</v>
      </c>
      <c r="J42" s="35"/>
      <c r="K42" s="39"/>
      <c r="S42" s="10"/>
      <c r="T42" s="10"/>
    </row>
    <row r="43" spans="1:20" ht="27.75" customHeight="1">
      <c r="A43" s="4"/>
      <c r="B43" s="52" t="s">
        <v>53</v>
      </c>
      <c r="C43" s="53"/>
      <c r="D43" s="53"/>
      <c r="E43" s="54"/>
      <c r="F43" s="28" t="s">
        <v>5</v>
      </c>
      <c r="G43" s="29">
        <v>1</v>
      </c>
      <c r="H43" s="40"/>
      <c r="I43" s="30">
        <f>ROUNDDOWN(I42*53.85%-M43,0)</f>
        <v>0</v>
      </c>
      <c r="J43" s="35"/>
      <c r="K43" s="38"/>
      <c r="M43" s="3">
        <v>0</v>
      </c>
      <c r="S43" s="10"/>
    </row>
    <row r="44" spans="1:20" ht="27.75" customHeight="1">
      <c r="A44" s="4"/>
      <c r="B44" s="52" t="s">
        <v>54</v>
      </c>
      <c r="C44" s="53"/>
      <c r="D44" s="53"/>
      <c r="E44" s="54"/>
      <c r="F44" s="34"/>
      <c r="G44" s="29"/>
      <c r="H44" s="30"/>
      <c r="I44" s="30">
        <f>SUM(I42:I43)</f>
        <v>0</v>
      </c>
      <c r="J44" s="35"/>
      <c r="K44" s="36">
        <f>I43</f>
        <v>0</v>
      </c>
      <c r="S44" s="10"/>
      <c r="T44" s="10"/>
    </row>
    <row r="45" spans="1:20" ht="27.75" customHeight="1">
      <c r="A45" s="4"/>
      <c r="B45" s="52" t="s">
        <v>55</v>
      </c>
      <c r="C45" s="53"/>
      <c r="D45" s="53"/>
      <c r="E45" s="54"/>
      <c r="F45" s="51" t="s">
        <v>16</v>
      </c>
      <c r="G45" s="29">
        <v>10</v>
      </c>
      <c r="H45" s="30"/>
      <c r="I45" s="30">
        <f>ROUNDDOWN(I44*G45%,0)</f>
        <v>0</v>
      </c>
      <c r="J45" s="35"/>
      <c r="K45" s="36"/>
      <c r="S45" s="10"/>
      <c r="T45" s="10"/>
    </row>
    <row r="46" spans="1:20" ht="27.75" customHeight="1">
      <c r="A46" s="4"/>
      <c r="B46" s="52" t="s">
        <v>56</v>
      </c>
      <c r="C46" s="53"/>
      <c r="D46" s="53"/>
      <c r="E46" s="54"/>
      <c r="F46" s="34"/>
      <c r="G46" s="29"/>
      <c r="H46" s="30"/>
      <c r="I46" s="30">
        <f>SUM(I44:I45)</f>
        <v>0</v>
      </c>
      <c r="J46" s="35"/>
      <c r="K46" s="38"/>
      <c r="S46" s="10"/>
      <c r="T46" s="10"/>
    </row>
    <row r="47" spans="1:20" ht="27.95" customHeight="1">
      <c r="A47" s="4"/>
      <c r="B47" s="65"/>
      <c r="C47" s="66"/>
      <c r="D47" s="66"/>
      <c r="E47" s="67"/>
      <c r="F47" s="42"/>
      <c r="G47" s="43"/>
      <c r="H47" s="44"/>
      <c r="I47" s="44"/>
      <c r="J47" s="45"/>
      <c r="K47" s="46"/>
    </row>
  </sheetData>
  <mergeCells count="39">
    <mergeCell ref="B44:E44"/>
    <mergeCell ref="B45:E45"/>
    <mergeCell ref="B46:E46"/>
    <mergeCell ref="B47:E47"/>
    <mergeCell ref="B12:E12"/>
    <mergeCell ref="B39:E39"/>
    <mergeCell ref="B40:E40"/>
    <mergeCell ref="B41:E41"/>
    <mergeCell ref="B42:E42"/>
    <mergeCell ref="B43:E43"/>
    <mergeCell ref="B35:E35"/>
    <mergeCell ref="B36:E36"/>
    <mergeCell ref="B37:E37"/>
    <mergeCell ref="B34:E34"/>
    <mergeCell ref="B38:E38"/>
    <mergeCell ref="B29:E29"/>
    <mergeCell ref="B30:E30"/>
    <mergeCell ref="B31:E31"/>
    <mergeCell ref="B32:E32"/>
    <mergeCell ref="B33:E33"/>
    <mergeCell ref="B24:E24"/>
    <mergeCell ref="B25:E25"/>
    <mergeCell ref="B26:E26"/>
    <mergeCell ref="B28:E28"/>
    <mergeCell ref="O12:Q12"/>
    <mergeCell ref="J12:K12"/>
    <mergeCell ref="C11:F11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7:E27"/>
  </mergeCells>
  <phoneticPr fontId="2"/>
  <printOptions horizontalCentered="1"/>
  <pageMargins left="0.39370078740157483" right="0.39370078740157483" top="0.6692913385826772" bottom="0.19685039370078741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gonohe</dc:creator>
  <cp:lastModifiedBy>建設整備課</cp:lastModifiedBy>
  <dcterms:created xsi:type="dcterms:W3CDTF">2026-07-28T06:41:58Z</dcterms:created>
  <dcterms:modified xsi:type="dcterms:W3CDTF">2026-08-06T08:20:58Z</dcterms:modified>
</cp:coreProperties>
</file>